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Y:\Отдел ФТПОМС\2025\Тарифное соглашение\Заседание 1\Материалы заседания\Приложения к ДС\Приложения к ДС на 2025 год\"/>
    </mc:Choice>
  </mc:AlternateContent>
  <xr:revisionPtr revIDLastSave="0" documentId="13_ncr:1_{B064A980-5F95-4CB8-8ED8-2B2300D9C110}" xr6:coauthVersionLast="45" xr6:coauthVersionMax="47" xr10:uidLastSave="{00000000-0000-0000-0000-000000000000}"/>
  <bookViews>
    <workbookView xWindow="2595" yWindow="555" windowWidth="26205" windowHeight="15645" activeTab="1" xr2:uid="{00000000-000D-0000-FFFF-FFFF00000000}"/>
  </bookViews>
  <sheets>
    <sheet name="с 1 января 2024 г " sheetId="4" r:id="rId1"/>
    <sheet name="с 1 января 2025 г " sheetId="5" r:id="rId2"/>
  </sheets>
  <definedNames>
    <definedName name="_xlnm._FilterDatabase" localSheetId="0" hidden="1">'с 1 января 2024 г '!$A$6:$H$218</definedName>
    <definedName name="_xlnm._FilterDatabase" localSheetId="1" hidden="1">'с 1 января 2025 г '!$A$9:$H$229</definedName>
    <definedName name="_xlnm.Print_Area" localSheetId="0">'с 1 января 2024 г '!$A$1:$H$215</definedName>
    <definedName name="_xlnm.Print_Area" localSheetId="1">'с 1 января 2025 г '!$A$1:$H$225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128" i="5" l="1"/>
  <c r="H128" i="5" s="1"/>
  <c r="G217" i="5" l="1"/>
  <c r="H217" i="5" s="1"/>
  <c r="G216" i="5"/>
  <c r="H216" i="5" s="1"/>
  <c r="G215" i="5"/>
  <c r="H215" i="5" s="1"/>
  <c r="G214" i="5"/>
  <c r="H214" i="5" s="1"/>
  <c r="G213" i="5"/>
  <c r="H213" i="5" s="1"/>
  <c r="G212" i="5"/>
  <c r="H212" i="5" s="1"/>
  <c r="G211" i="5"/>
  <c r="H211" i="5" s="1"/>
  <c r="G210" i="5"/>
  <c r="H210" i="5" s="1"/>
  <c r="G209" i="5"/>
  <c r="H209" i="5" s="1"/>
  <c r="G208" i="5"/>
  <c r="H208" i="5" s="1"/>
  <c r="G207" i="5"/>
  <c r="H207" i="5" s="1"/>
  <c r="G206" i="5"/>
  <c r="H206" i="5" s="1"/>
  <c r="G205" i="5"/>
  <c r="H205" i="5" s="1"/>
  <c r="G202" i="5"/>
  <c r="H202" i="5" s="1"/>
  <c r="G201" i="5"/>
  <c r="H201" i="5" s="1"/>
  <c r="G197" i="5"/>
  <c r="H197" i="5" s="1"/>
  <c r="G195" i="5"/>
  <c r="H195" i="5" s="1"/>
  <c r="G194" i="5"/>
  <c r="H194" i="5" s="1"/>
  <c r="G191" i="5"/>
  <c r="H191" i="5" s="1"/>
  <c r="G185" i="5"/>
  <c r="H185" i="5" s="1"/>
  <c r="G184" i="5"/>
  <c r="H184" i="5" s="1"/>
  <c r="G183" i="5"/>
  <c r="H183" i="5" s="1"/>
  <c r="G182" i="5"/>
  <c r="H182" i="5" s="1"/>
  <c r="G181" i="5"/>
  <c r="H181" i="5" s="1"/>
  <c r="G178" i="5"/>
  <c r="H178" i="5" s="1"/>
  <c r="G177" i="5"/>
  <c r="H177" i="5" s="1"/>
  <c r="G176" i="5"/>
  <c r="H176" i="5" s="1"/>
  <c r="G175" i="5"/>
  <c r="H175" i="5" s="1"/>
  <c r="G174" i="5"/>
  <c r="H174" i="5" s="1"/>
  <c r="G173" i="5"/>
  <c r="H173" i="5" s="1"/>
  <c r="G172" i="5"/>
  <c r="H172" i="5" s="1"/>
  <c r="G171" i="5"/>
  <c r="H171" i="5" s="1"/>
  <c r="G170" i="5"/>
  <c r="H170" i="5" s="1"/>
  <c r="G169" i="5"/>
  <c r="H169" i="5" s="1"/>
  <c r="G168" i="5"/>
  <c r="H168" i="5" s="1"/>
  <c r="G167" i="5"/>
  <c r="H167" i="5" s="1"/>
  <c r="G166" i="5"/>
  <c r="H166" i="5" s="1"/>
  <c r="G165" i="5"/>
  <c r="H165" i="5" s="1"/>
  <c r="G162" i="5"/>
  <c r="H162" i="5" s="1"/>
  <c r="G160" i="5"/>
  <c r="H160" i="5" s="1"/>
  <c r="G159" i="5"/>
  <c r="H159" i="5" s="1"/>
  <c r="G158" i="5"/>
  <c r="H158" i="5" s="1"/>
  <c r="G157" i="5"/>
  <c r="H157" i="5" s="1"/>
  <c r="G156" i="5"/>
  <c r="H156" i="5" s="1"/>
  <c r="G155" i="5"/>
  <c r="H155" i="5" s="1"/>
  <c r="G154" i="5"/>
  <c r="H154" i="5" s="1"/>
  <c r="G153" i="5"/>
  <c r="H153" i="5" s="1"/>
  <c r="G152" i="5"/>
  <c r="H152" i="5" s="1"/>
  <c r="G151" i="5"/>
  <c r="G148" i="5"/>
  <c r="H148" i="5" s="1"/>
  <c r="G147" i="5"/>
  <c r="H147" i="5" s="1"/>
  <c r="G146" i="5"/>
  <c r="H146" i="5" s="1"/>
  <c r="G145" i="5"/>
  <c r="H145" i="5" s="1"/>
  <c r="G144" i="5"/>
  <c r="H144" i="5" s="1"/>
  <c r="G143" i="5"/>
  <c r="H143" i="5" s="1"/>
  <c r="G142" i="5"/>
  <c r="H142" i="5" s="1"/>
  <c r="G141" i="5"/>
  <c r="H141" i="5" s="1"/>
  <c r="G138" i="5"/>
  <c r="H138" i="5" s="1"/>
  <c r="G137" i="5"/>
  <c r="H137" i="5" s="1"/>
  <c r="G136" i="5"/>
  <c r="H136" i="5" s="1"/>
  <c r="G135" i="5"/>
  <c r="H135" i="5" s="1"/>
  <c r="G134" i="5"/>
  <c r="H134" i="5" s="1"/>
  <c r="G133" i="5"/>
  <c r="H133" i="5" s="1"/>
  <c r="G132" i="5"/>
  <c r="H132" i="5" s="1"/>
  <c r="G131" i="5"/>
  <c r="H131" i="5" s="1"/>
  <c r="G130" i="5"/>
  <c r="H130" i="5" s="1"/>
  <c r="G129" i="5"/>
  <c r="H129" i="5" s="1"/>
  <c r="G127" i="5"/>
  <c r="H127" i="5" s="1"/>
  <c r="G121" i="5"/>
  <c r="H121" i="5" s="1"/>
  <c r="G120" i="5"/>
  <c r="H120" i="5" s="1"/>
  <c r="G119" i="5"/>
  <c r="H119" i="5" s="1"/>
  <c r="G118" i="5"/>
  <c r="H118" i="5" s="1"/>
  <c r="G116" i="5"/>
  <c r="H116" i="5" s="1"/>
  <c r="G115" i="5"/>
  <c r="H115" i="5" s="1"/>
  <c r="G114" i="5"/>
  <c r="H114" i="5" s="1"/>
  <c r="G113" i="5"/>
  <c r="H113" i="5" s="1"/>
  <c r="G112" i="5"/>
  <c r="H112" i="5" s="1"/>
  <c r="G111" i="5"/>
  <c r="H111" i="5" s="1"/>
  <c r="G110" i="5"/>
  <c r="H110" i="5" s="1"/>
  <c r="G109" i="5"/>
  <c r="H109" i="5" s="1"/>
  <c r="G108" i="5"/>
  <c r="H108" i="5" s="1"/>
  <c r="G107" i="5"/>
  <c r="H107" i="5" s="1"/>
  <c r="G103" i="5"/>
  <c r="H103" i="5" s="1"/>
  <c r="G102" i="5"/>
  <c r="H102" i="5" s="1"/>
  <c r="G100" i="5"/>
  <c r="H100" i="5" s="1"/>
  <c r="G99" i="5"/>
  <c r="H99" i="5" s="1"/>
  <c r="G98" i="5"/>
  <c r="H98" i="5" s="1"/>
  <c r="G97" i="5"/>
  <c r="H97" i="5" s="1"/>
  <c r="G96" i="5"/>
  <c r="H96" i="5" s="1"/>
  <c r="G95" i="5"/>
  <c r="H95" i="5" s="1"/>
  <c r="G94" i="5"/>
  <c r="H94" i="5" s="1"/>
  <c r="G91" i="5"/>
  <c r="H91" i="5" s="1"/>
  <c r="G90" i="5"/>
  <c r="H90" i="5" s="1"/>
  <c r="G89" i="5"/>
  <c r="H89" i="5" s="1"/>
  <c r="G87" i="5"/>
  <c r="H87" i="5" s="1"/>
  <c r="G85" i="5"/>
  <c r="H85" i="5" s="1"/>
  <c r="G83" i="5"/>
  <c r="H83" i="5" s="1"/>
  <c r="G82" i="5"/>
  <c r="H82" i="5" s="1"/>
  <c r="G81" i="5"/>
  <c r="H81" i="5" s="1"/>
  <c r="G80" i="5"/>
  <c r="H80" i="5" s="1"/>
  <c r="G79" i="5"/>
  <c r="H79" i="5" s="1"/>
  <c r="G78" i="5"/>
  <c r="H78" i="5" s="1"/>
  <c r="G77" i="5"/>
  <c r="H77" i="5" s="1"/>
  <c r="G71" i="5"/>
  <c r="H71" i="5" s="1"/>
  <c r="G70" i="5"/>
  <c r="H70" i="5" s="1"/>
  <c r="G63" i="5"/>
  <c r="H63" i="5" s="1"/>
  <c r="G57" i="5"/>
  <c r="H57" i="5" s="1"/>
  <c r="G53" i="5"/>
  <c r="H53" i="5" s="1"/>
  <c r="G47" i="5"/>
  <c r="H47" i="5" s="1"/>
  <c r="G46" i="5"/>
  <c r="H46" i="5" s="1"/>
  <c r="G45" i="5"/>
  <c r="H45" i="5" s="1"/>
  <c r="G44" i="5"/>
  <c r="H44" i="5" s="1"/>
  <c r="G43" i="5"/>
  <c r="H43" i="5" s="1"/>
  <c r="G32" i="5"/>
  <c r="G27" i="5"/>
  <c r="H27" i="5" s="1"/>
  <c r="G26" i="5"/>
  <c r="H26" i="5" s="1"/>
  <c r="G23" i="5"/>
  <c r="H23" i="5" s="1"/>
  <c r="G22" i="5"/>
  <c r="H22" i="5" s="1"/>
  <c r="G21" i="5"/>
  <c r="H21" i="5" s="1"/>
  <c r="G20" i="5"/>
  <c r="H20" i="5" s="1"/>
  <c r="G19" i="5"/>
  <c r="H19" i="5" s="1"/>
  <c r="G18" i="5"/>
  <c r="H18" i="5" s="1"/>
  <c r="G16" i="5"/>
  <c r="H16" i="5" s="1"/>
  <c r="G15" i="5"/>
  <c r="H15" i="5" s="1"/>
  <c r="G14" i="5"/>
  <c r="H14" i="5" s="1"/>
  <c r="G13" i="5"/>
  <c r="H13" i="5" s="1"/>
  <c r="G12" i="5"/>
  <c r="H12" i="5" s="1"/>
  <c r="G11" i="5"/>
  <c r="H11" i="5" s="1"/>
  <c r="H32" i="5" l="1"/>
  <c r="H41" i="5" s="1"/>
  <c r="I41" i="5" s="1"/>
  <c r="H179" i="5"/>
  <c r="I179" i="5" s="1"/>
  <c r="G163" i="5"/>
  <c r="H151" i="5"/>
  <c r="H163" i="5" s="1"/>
  <c r="I163" i="5" s="1"/>
  <c r="H149" i="5"/>
  <c r="I149" i="5" s="1"/>
  <c r="H139" i="5"/>
  <c r="I139" i="5" s="1"/>
  <c r="H105" i="5"/>
  <c r="I105" i="5" s="1"/>
  <c r="H75" i="5"/>
  <c r="I75" i="5" s="1"/>
  <c r="H92" i="5"/>
  <c r="I92" i="5" s="1"/>
  <c r="H218" i="5"/>
  <c r="H125" i="5"/>
  <c r="I125" i="5" s="1"/>
  <c r="H203" i="5"/>
  <c r="I203" i="5" s="1"/>
  <c r="G19" i="4"/>
  <c r="H226" i="5" l="1"/>
  <c r="H227" i="5" s="1"/>
  <c r="I218" i="5"/>
  <c r="I226" i="5" s="1"/>
  <c r="G213" i="4"/>
  <c r="H213" i="4" s="1"/>
  <c r="G212" i="4"/>
  <c r="H212" i="4" s="1"/>
  <c r="G211" i="4"/>
  <c r="H211" i="4" s="1"/>
  <c r="G210" i="4"/>
  <c r="H210" i="4" s="1"/>
  <c r="G209" i="4"/>
  <c r="H209" i="4" s="1"/>
  <c r="G208" i="4"/>
  <c r="H208" i="4" s="1"/>
  <c r="G207" i="4"/>
  <c r="H207" i="4" s="1"/>
  <c r="G206" i="4"/>
  <c r="H206" i="4" s="1"/>
  <c r="G205" i="4"/>
  <c r="H205" i="4" s="1"/>
  <c r="G204" i="4"/>
  <c r="H204" i="4" s="1"/>
  <c r="G203" i="4"/>
  <c r="H203" i="4" s="1"/>
  <c r="G202" i="4"/>
  <c r="H202" i="4" s="1"/>
  <c r="G201" i="4"/>
  <c r="H201" i="4" s="1"/>
  <c r="G198" i="4"/>
  <c r="H198" i="4" s="1"/>
  <c r="G197" i="4"/>
  <c r="H197" i="4" s="1"/>
  <c r="G193" i="4"/>
  <c r="H193" i="4" s="1"/>
  <c r="G191" i="4"/>
  <c r="H191" i="4" s="1"/>
  <c r="G190" i="4"/>
  <c r="H190" i="4" s="1"/>
  <c r="G187" i="4"/>
  <c r="H187" i="4" s="1"/>
  <c r="G181" i="4"/>
  <c r="H181" i="4" s="1"/>
  <c r="G180" i="4"/>
  <c r="H180" i="4" s="1"/>
  <c r="G179" i="4"/>
  <c r="H179" i="4" s="1"/>
  <c r="G178" i="4"/>
  <c r="H178" i="4" s="1"/>
  <c r="G177" i="4"/>
  <c r="H177" i="4" s="1"/>
  <c r="G174" i="4"/>
  <c r="H174" i="4" s="1"/>
  <c r="G173" i="4"/>
  <c r="H173" i="4" s="1"/>
  <c r="G172" i="4"/>
  <c r="H172" i="4" s="1"/>
  <c r="G171" i="4"/>
  <c r="H171" i="4" s="1"/>
  <c r="G170" i="4"/>
  <c r="H170" i="4" s="1"/>
  <c r="G169" i="4"/>
  <c r="H169" i="4" s="1"/>
  <c r="G168" i="4"/>
  <c r="H168" i="4" s="1"/>
  <c r="G167" i="4"/>
  <c r="H167" i="4" s="1"/>
  <c r="G166" i="4"/>
  <c r="H166" i="4" s="1"/>
  <c r="G165" i="4"/>
  <c r="H165" i="4" s="1"/>
  <c r="G164" i="4"/>
  <c r="H164" i="4" s="1"/>
  <c r="G163" i="4"/>
  <c r="H163" i="4" s="1"/>
  <c r="G162" i="4"/>
  <c r="H162" i="4" s="1"/>
  <c r="G161" i="4"/>
  <c r="H161" i="4" s="1"/>
  <c r="G158" i="4"/>
  <c r="H158" i="4" s="1"/>
  <c r="G156" i="4"/>
  <c r="H156" i="4" s="1"/>
  <c r="G155" i="4"/>
  <c r="H155" i="4" s="1"/>
  <c r="G154" i="4"/>
  <c r="H154" i="4" s="1"/>
  <c r="G153" i="4"/>
  <c r="H153" i="4" s="1"/>
  <c r="G152" i="4"/>
  <c r="H152" i="4" s="1"/>
  <c r="G151" i="4"/>
  <c r="H151" i="4" s="1"/>
  <c r="G150" i="4"/>
  <c r="H150" i="4" s="1"/>
  <c r="G149" i="4"/>
  <c r="H149" i="4" s="1"/>
  <c r="G148" i="4"/>
  <c r="H148" i="4" s="1"/>
  <c r="G147" i="4"/>
  <c r="H147" i="4" s="1"/>
  <c r="G144" i="4"/>
  <c r="H144" i="4" s="1"/>
  <c r="G143" i="4"/>
  <c r="H143" i="4" s="1"/>
  <c r="G142" i="4"/>
  <c r="H142" i="4" s="1"/>
  <c r="G141" i="4"/>
  <c r="H141" i="4" s="1"/>
  <c r="G140" i="4"/>
  <c r="H140" i="4" s="1"/>
  <c r="G139" i="4"/>
  <c r="H139" i="4" s="1"/>
  <c r="G138" i="4"/>
  <c r="H138" i="4" s="1"/>
  <c r="G137" i="4"/>
  <c r="H137" i="4" s="1"/>
  <c r="G134" i="4"/>
  <c r="H134" i="4" s="1"/>
  <c r="G133" i="4"/>
  <c r="H133" i="4" s="1"/>
  <c r="G132" i="4"/>
  <c r="H132" i="4" s="1"/>
  <c r="G131" i="4"/>
  <c r="H131" i="4" s="1"/>
  <c r="G130" i="4"/>
  <c r="H130" i="4" s="1"/>
  <c r="G129" i="4"/>
  <c r="H129" i="4" s="1"/>
  <c r="G128" i="4"/>
  <c r="H128" i="4" s="1"/>
  <c r="G127" i="4"/>
  <c r="H127" i="4" s="1"/>
  <c r="G126" i="4"/>
  <c r="H126" i="4" s="1"/>
  <c r="G125" i="4"/>
  <c r="H125" i="4" s="1"/>
  <c r="G124" i="4"/>
  <c r="H124" i="4" s="1"/>
  <c r="G118" i="4"/>
  <c r="H118" i="4" s="1"/>
  <c r="G117" i="4"/>
  <c r="H117" i="4" s="1"/>
  <c r="G116" i="4"/>
  <c r="H116" i="4" s="1"/>
  <c r="G115" i="4"/>
  <c r="H115" i="4" s="1"/>
  <c r="G113" i="4"/>
  <c r="H113" i="4" s="1"/>
  <c r="G112" i="4"/>
  <c r="H112" i="4" s="1"/>
  <c r="G111" i="4"/>
  <c r="H111" i="4" s="1"/>
  <c r="G110" i="4"/>
  <c r="H110" i="4" s="1"/>
  <c r="G109" i="4"/>
  <c r="H109" i="4" s="1"/>
  <c r="G108" i="4"/>
  <c r="H108" i="4" s="1"/>
  <c r="G107" i="4"/>
  <c r="H107" i="4" s="1"/>
  <c r="G106" i="4"/>
  <c r="H106" i="4" s="1"/>
  <c r="G105" i="4"/>
  <c r="H105" i="4" s="1"/>
  <c r="G104" i="4"/>
  <c r="H104" i="4" s="1"/>
  <c r="G100" i="4"/>
  <c r="H100" i="4" s="1"/>
  <c r="G99" i="4"/>
  <c r="H99" i="4" s="1"/>
  <c r="G97" i="4"/>
  <c r="H97" i="4" s="1"/>
  <c r="G96" i="4"/>
  <c r="H96" i="4" s="1"/>
  <c r="G95" i="4"/>
  <c r="H95" i="4" s="1"/>
  <c r="G94" i="4"/>
  <c r="H94" i="4" s="1"/>
  <c r="G93" i="4"/>
  <c r="H93" i="4" s="1"/>
  <c r="G92" i="4"/>
  <c r="H92" i="4" s="1"/>
  <c r="G91" i="4"/>
  <c r="H91" i="4" s="1"/>
  <c r="G88" i="4"/>
  <c r="H88" i="4" s="1"/>
  <c r="G87" i="4"/>
  <c r="H87" i="4" s="1"/>
  <c r="G86" i="4"/>
  <c r="H86" i="4" s="1"/>
  <c r="G84" i="4"/>
  <c r="H84" i="4" s="1"/>
  <c r="G82" i="4"/>
  <c r="H82" i="4" s="1"/>
  <c r="G80" i="4"/>
  <c r="H80" i="4" s="1"/>
  <c r="G79" i="4"/>
  <c r="H79" i="4" s="1"/>
  <c r="G78" i="4"/>
  <c r="H78" i="4" s="1"/>
  <c r="G77" i="4"/>
  <c r="H77" i="4" s="1"/>
  <c r="G76" i="4"/>
  <c r="H76" i="4" s="1"/>
  <c r="G75" i="4"/>
  <c r="H75" i="4" s="1"/>
  <c r="G74" i="4"/>
  <c r="H74" i="4" s="1"/>
  <c r="G68" i="4"/>
  <c r="H68" i="4" s="1"/>
  <c r="G67" i="4"/>
  <c r="H67" i="4" s="1"/>
  <c r="G60" i="4"/>
  <c r="H60" i="4" s="1"/>
  <c r="G54" i="4"/>
  <c r="H54" i="4" s="1"/>
  <c r="G50" i="4"/>
  <c r="H50" i="4" s="1"/>
  <c r="G44" i="4"/>
  <c r="H44" i="4" s="1"/>
  <c r="G43" i="4"/>
  <c r="H43" i="4" s="1"/>
  <c r="G42" i="4"/>
  <c r="H42" i="4" s="1"/>
  <c r="G41" i="4"/>
  <c r="H41" i="4" s="1"/>
  <c r="G40" i="4"/>
  <c r="H40" i="4" s="1"/>
  <c r="G29" i="4"/>
  <c r="H29" i="4" s="1"/>
  <c r="J33" i="4" s="1"/>
  <c r="G24" i="4"/>
  <c r="H24" i="4" s="1"/>
  <c r="G23" i="4"/>
  <c r="H23" i="4" s="1"/>
  <c r="G20" i="4"/>
  <c r="H20" i="4" s="1"/>
  <c r="H19" i="4"/>
  <c r="G18" i="4"/>
  <c r="H18" i="4" s="1"/>
  <c r="G17" i="4"/>
  <c r="H17" i="4" s="1"/>
  <c r="G16" i="4"/>
  <c r="H16" i="4" s="1"/>
  <c r="G15" i="4"/>
  <c r="H15" i="4" s="1"/>
  <c r="G13" i="4"/>
  <c r="H13" i="4" s="1"/>
  <c r="G12" i="4"/>
  <c r="H12" i="4" s="1"/>
  <c r="G11" i="4"/>
  <c r="H11" i="4" s="1"/>
  <c r="G10" i="4"/>
  <c r="H10" i="4" s="1"/>
  <c r="G9" i="4"/>
  <c r="H9" i="4" s="1"/>
  <c r="G8" i="4"/>
  <c r="H8" i="4" s="1"/>
  <c r="H229" i="5" l="1"/>
  <c r="H122" i="4"/>
  <c r="H72" i="4"/>
  <c r="H102" i="4"/>
  <c r="H199" i="4"/>
  <c r="H214" i="4"/>
  <c r="H38" i="4"/>
  <c r="H89" i="4"/>
  <c r="H135" i="4"/>
  <c r="H145" i="4"/>
  <c r="H159" i="4"/>
  <c r="H175" i="4"/>
  <c r="G159" i="4"/>
  <c r="H215" i="4" l="1"/>
  <c r="H216" i="4" s="1"/>
  <c r="H218" i="4" s="1"/>
</calcChain>
</file>

<file path=xl/sharedStrings.xml><?xml version="1.0" encoding="utf-8"?>
<sst xmlns="http://schemas.openxmlformats.org/spreadsheetml/2006/main" count="819" uniqueCount="346">
  <si>
    <t>Медицинская услуга</t>
  </si>
  <si>
    <t>Код услуги</t>
  </si>
  <si>
    <t>Усредненный показатель частоты предосталения</t>
  </si>
  <si>
    <t>Усредненный показатель кратности применения</t>
  </si>
  <si>
    <t>Прием (осмотр, консультация) врача-невролога первичный</t>
  </si>
  <si>
    <t>B01.023.001</t>
  </si>
  <si>
    <t>Осмотр (консультация) врача-физиотерапевта</t>
  </si>
  <si>
    <t>B01.054.001</t>
  </si>
  <si>
    <t>Прием (осмотр, консультация) врача по лечебной физкультуре</t>
  </si>
  <si>
    <t>B01.020.001</t>
  </si>
  <si>
    <t>B05.069.006</t>
  </si>
  <si>
    <t>B05.069.004</t>
  </si>
  <si>
    <t>A19.23.002</t>
  </si>
  <si>
    <t>A19.23.002.025</t>
  </si>
  <si>
    <t>Механотерапия на простейших механотерапевтических аппаратах при заболеваниях центральной нервной системы и головного мозга</t>
  </si>
  <si>
    <t>A19.23.002.018</t>
  </si>
  <si>
    <t>A17.23.002</t>
  </si>
  <si>
    <t>Транскраниальная магнитная стимуляция</t>
  </si>
  <si>
    <t>A17.23.004.001</t>
  </si>
  <si>
    <t>Электронейростимуляция головного мозга</t>
  </si>
  <si>
    <t>A17.23.004</t>
  </si>
  <si>
    <t>Общий массаж медицинский</t>
  </si>
  <si>
    <t>Разработка индивидуальной программы логопедической реабилитации</t>
  </si>
  <si>
    <t>Разработка индивидуальной программы психологической реабилитации</t>
  </si>
  <si>
    <t>Лечебная физкультура при заболеваниях центральной нервной системы и головного мозга</t>
  </si>
  <si>
    <t>Электрофорез лекарственных препаратов при заболеваниях центральной нервной системы и головного мозга</t>
  </si>
  <si>
    <t>Дарсонвализация местная при заболеваниях центральной нервной системы и головного мозга</t>
  </si>
  <si>
    <t>Цена услуги</t>
  </si>
  <si>
    <t>Стоимость услуги</t>
  </si>
  <si>
    <t>Прием (осмотр, консультация) врача-невролога повторный</t>
  </si>
  <si>
    <t>B01.023.002</t>
  </si>
  <si>
    <t>Усредненная стоимость</t>
  </si>
  <si>
    <t>B01.070.009</t>
  </si>
  <si>
    <t>Индивидуальное занятие лечебной физкультурой при заболеваниях центральной нервной системы и головного мозга</t>
  </si>
  <si>
    <t>A19.23.002.014</t>
  </si>
  <si>
    <t>A19.23.002.015</t>
  </si>
  <si>
    <t>Рефлексотерапия при заболеваниях центральной нервной системы</t>
  </si>
  <si>
    <t>A21.23.002</t>
  </si>
  <si>
    <t>Массаж при заболеваниях центральной нервной системы</t>
  </si>
  <si>
    <t>A21.23.001</t>
  </si>
  <si>
    <t>A21.23.005</t>
  </si>
  <si>
    <t>Итого:</t>
  </si>
  <si>
    <t>(руб.)</t>
  </si>
  <si>
    <t>Прием (осмотр, консультация) врача-кардиолога первичный</t>
  </si>
  <si>
    <t>B01.015.001</t>
  </si>
  <si>
    <t>Аускультация при патологии сердца и перикарда</t>
  </si>
  <si>
    <t>Лечебная физкультура при заболеваниях сердца и перикарда</t>
  </si>
  <si>
    <t>А19.10.001</t>
  </si>
  <si>
    <t>Лечебная физкультура с биологической обратной связью при заболеваниях сердца и перикарда</t>
  </si>
  <si>
    <t>А19.10.001.003</t>
  </si>
  <si>
    <t>Лечебная физкультура с использованием тренажеров при заболеваниях сердца и перикарда</t>
  </si>
  <si>
    <t>А19.10.001.004</t>
  </si>
  <si>
    <t>Массаж при заболеваниях сердца и перикарда</t>
  </si>
  <si>
    <t xml:space="preserve">A21.10.002 </t>
  </si>
  <si>
    <t>Дарсонвализация при патологии сердца и перикарда</t>
  </si>
  <si>
    <t xml:space="preserve">A17.10.003 </t>
  </si>
  <si>
    <t>Воздействие токами надтональной частоты (ультратонотерапия) при патологии сердца и перикарда</t>
  </si>
  <si>
    <t xml:space="preserve">A17.10.004 </t>
  </si>
  <si>
    <t>Групповое занятие лечебной физкультурой при заболеваниях крупных кровеносных сосудов</t>
  </si>
  <si>
    <t>A19.12.001.002</t>
  </si>
  <si>
    <t>Прием (осмотр, консультация) врача-травматолога-ортопеда первичный</t>
  </si>
  <si>
    <t>B01.050.001</t>
  </si>
  <si>
    <t>Прием (осмотр, консультация) врача-травматолога-ортопеда повторный</t>
  </si>
  <si>
    <t xml:space="preserve"> B01.050.002</t>
  </si>
  <si>
    <t>Индивидуальное занятие лечебной физкультурой при заболеваниях позвоночника</t>
  </si>
  <si>
    <t>A19.03.002.001</t>
  </si>
  <si>
    <t>Прием (осмотр, консультация) врача-оториноларинголога первичный</t>
  </si>
  <si>
    <t>В01.028.001;</t>
  </si>
  <si>
    <t>Прием (осмотр, консультация) врача-оториноларинголога повторный</t>
  </si>
  <si>
    <t>В01.028.002;</t>
  </si>
  <si>
    <t>Прием (осмотр, консультация) врача-педиатра первичный</t>
  </si>
  <si>
    <t>В01.031.001;</t>
  </si>
  <si>
    <t>Прием (осмотр, консультация) врача-педиатра повторный</t>
  </si>
  <si>
    <t xml:space="preserve"> В01.031.002</t>
  </si>
  <si>
    <t>Воздействие парафином (озокеритом) при заболеваниях нижних дыхательных путей и легочной ткани</t>
  </si>
  <si>
    <t>A20.09.004</t>
  </si>
  <si>
    <t>Галотерапия</t>
  </si>
  <si>
    <t>A20.30.018.001</t>
  </si>
  <si>
    <t>A19.09.001</t>
  </si>
  <si>
    <t>Воздействие синусоидальными модулированными токами</t>
  </si>
  <si>
    <t xml:space="preserve">A17.30.004 </t>
  </si>
  <si>
    <t>Воздействие парафином (озокеритом) при заболеваниях центральной нервной системы</t>
  </si>
  <si>
    <t>A20.23.002</t>
  </si>
  <si>
    <t>Гидрокинезотерапия при заболеваниях центральной нервной системы и головного мозга</t>
  </si>
  <si>
    <t>Прием (осмотр, консультация) врача-онколога первичный</t>
  </si>
  <si>
    <t>B01.027.001</t>
  </si>
  <si>
    <t>Прием (осмотр, консультация) врача-онколога повторный</t>
  </si>
  <si>
    <t>B01.027.002</t>
  </si>
  <si>
    <t>Индивидуальная психотерапия</t>
  </si>
  <si>
    <t>А13.29.008.001</t>
  </si>
  <si>
    <t>Дыхательные упражнения дренирующие</t>
  </si>
  <si>
    <t>А19.09.002</t>
  </si>
  <si>
    <t>Оксигенотерапия</t>
  </si>
  <si>
    <t>А20.30.026</t>
  </si>
  <si>
    <t>Лечебная физкультура при заболеваниях верхних дыхательных путей</t>
  </si>
  <si>
    <t>А21.08.002</t>
  </si>
  <si>
    <t>Индивидуальное занятие лечебной физкультурой при заболеваниях женских половых органов</t>
  </si>
  <si>
    <t>A19.20.001.001</t>
  </si>
  <si>
    <t>Прием (осмотр, консультация) врача-пульмонолога первичный</t>
  </si>
  <si>
    <t>Аускультация при заболеваниях легких и бронхов</t>
  </si>
  <si>
    <t>А01.09.005</t>
  </si>
  <si>
    <t>Лечебная физкультура с биологической обратной связью при заболеваниях бронхолегочной системы</t>
  </si>
  <si>
    <t>А19.09.001.006</t>
  </si>
  <si>
    <t>Лечебная физкультура с использованием аппаратов и тренажеров при заболеваниях бронхолегочной системы</t>
  </si>
  <si>
    <t>А19.09.001.013</t>
  </si>
  <si>
    <t>Высокочастотная магнитотерапия-индуктотермия при заболеваниях нижних дыхательных путей</t>
  </si>
  <si>
    <t>А17.09.005</t>
  </si>
  <si>
    <t>Электрофорез лекарственных препаратов при заболеваниях верхних дыхательных путей</t>
  </si>
  <si>
    <t>А17.08.001</t>
  </si>
  <si>
    <t>Воздействие токами ультравысокой частоты при заболеваниях верхних дыхательных путей</t>
  </si>
  <si>
    <t>А17.08.004</t>
  </si>
  <si>
    <t>Прием (осмотр, консультация) врача-пульмонолога повторный</t>
  </si>
  <si>
    <t>Рефлексотерапия при заболеваниях нижних дыхательных путей и легочной ткани</t>
  </si>
  <si>
    <t>А21.09.001</t>
  </si>
  <si>
    <t>Мануальная терапия при заболеваниях нижних дыхательных путей и легочной ткани</t>
  </si>
  <si>
    <t>А21.09.003</t>
  </si>
  <si>
    <t>Групповое занятие лечебной физкультурой при заболеваниях бронхолегочной системы</t>
  </si>
  <si>
    <t>А19.09.001.002</t>
  </si>
  <si>
    <t>Массаж при заболеваниях позвоночника</t>
  </si>
  <si>
    <t>А21.03.003</t>
  </si>
  <si>
    <t>Лечебная физкультура при заболеваниях позвоночника</t>
  </si>
  <si>
    <t>А19.03.002</t>
  </si>
  <si>
    <t>Лечебная физкультура с использованием аппаратов и тренажеров при переломе костей</t>
  </si>
  <si>
    <t>А19.03.003.022</t>
  </si>
  <si>
    <t>Групповое занятие лечебной физкультурой при заболеваниях позвоночника</t>
  </si>
  <si>
    <t>А19.03.002.002</t>
  </si>
  <si>
    <t>Дарсонвализация местная при заболеваниях периферической нервной системы</t>
  </si>
  <si>
    <t>А17.24.004</t>
  </si>
  <si>
    <t>Воздействие магнитными полями при заболеваниях периферической нервной системы</t>
  </si>
  <si>
    <t>А17.24.009</t>
  </si>
  <si>
    <t>Лечебная физкультура при заболеваниях периферической нервной системы</t>
  </si>
  <si>
    <t>А19.24.001</t>
  </si>
  <si>
    <t>В01.050.002</t>
  </si>
  <si>
    <t>Рефлексотерапия при заболеваниях костной системы</t>
  </si>
  <si>
    <t>Мануальная терапия при заболеваниях костной системы</t>
  </si>
  <si>
    <t>А21.03.004</t>
  </si>
  <si>
    <t xml:space="preserve">1. Медицинская реабилитация пациентов с патологией центральной системы. Дети ШРМ 2. </t>
  </si>
  <si>
    <t>2. Медицинская реабилитация детей с заболеванием опорно-двигательной системы ШРМ 2 05.05.004.</t>
  </si>
  <si>
    <t xml:space="preserve">3. Медицинская реабилитация детей с соматическими заболеваниями (в том чиле медицинская реабилитация после перенесенной коронавирусной инфекции (COVID-19)  ШРМ 1 </t>
  </si>
  <si>
    <t xml:space="preserve">5. Медицинская реабилитация при заболеваниях ЦНС ( неврология, нейрохирургия). Взрослые ШРМ 2. (МКБ  I 67,8. М 42,1. М50,1. М51,1. G44.3.)  </t>
  </si>
  <si>
    <t>6. Медицинская реабилитация при заболеваниях с соматическими заболеваниями (кардиология). Взрослые ШРМ 2 (МКБ i-20-i26)</t>
  </si>
  <si>
    <t>4. Медицинская реабилитация детей перенесших заболевания перинатального периода  ШРМ 1 Код по МКБ Р96.8 В05.031.001</t>
  </si>
  <si>
    <t>Лечебная физкультура при заболеваниях бронхолегочной системы</t>
  </si>
  <si>
    <t>№ п/п</t>
  </si>
  <si>
    <t>А21.03.002</t>
  </si>
  <si>
    <t>B01.037.001</t>
  </si>
  <si>
    <t>В01.037.002</t>
  </si>
  <si>
    <t>Прием (тестирование, консультация) медицинского психолога первичный</t>
  </si>
  <si>
    <t>А20.23.002</t>
  </si>
  <si>
    <t>Групповое зянятие лечебной физкультурой при заболеваниях центральной нервной системы и головного мозга</t>
  </si>
  <si>
    <t>Нейропсихологическая реабилитация</t>
  </si>
  <si>
    <t xml:space="preserve">7. Медицинская реабилитация пациентов с онкологическими заболеваниями. Взрослые ШРМ 2. МКБ C50. </t>
  </si>
  <si>
    <t xml:space="preserve">8. Медицинская реабилитация пациентов с соматическими заболеваниями (пульмонология).Взрослые ШРМ 2. МКБ J45.8 J44.1 J43.2 J47 U09.9 </t>
  </si>
  <si>
    <t xml:space="preserve">9. Медицинская реабилитация пациентов с соматическими заболеваниями (пульмонология).Взрослые ШРМ 3. МКБ J45.8 J44.1 J43.2 J47 U09.9. </t>
  </si>
  <si>
    <t xml:space="preserve">10. Медицинская реабилитация пациентов с заболеваниями опорно-двигательного аппарата и периферической нервной системы (ортопедия-травматология). Взрослые ШРМ 2. МКБ S00-S98, M00-M99. </t>
  </si>
  <si>
    <t xml:space="preserve">11. Медицинская реабилитация пациентов с заболеваниями опорно-двигательного аппарата и периферической нервной системы (ортопедия-травматология). Взрослые ШРМ 3. МКБ S00-S98, M00-M99. </t>
  </si>
  <si>
    <t xml:space="preserve">Общая магнитотерапия                                                                                                     </t>
  </si>
  <si>
    <t>Воздействие магнитными полями</t>
  </si>
  <si>
    <t xml:space="preserve"> А17.30.031</t>
  </si>
  <si>
    <t>A13.23.004</t>
  </si>
  <si>
    <t xml:space="preserve">Медико-логопедическая процедура при афазии                                                                                                             </t>
  </si>
  <si>
    <t>А13.23.005</t>
  </si>
  <si>
    <t xml:space="preserve"> А13.23.006</t>
  </si>
  <si>
    <t>А19.23.002.026</t>
  </si>
  <si>
    <t xml:space="preserve">Подводный душ-массаж лечебный;                                                                                                                  </t>
  </si>
  <si>
    <t>Душ лечебный</t>
  </si>
  <si>
    <t>А19.30.009.001</t>
  </si>
  <si>
    <t>А19.30.009.002</t>
  </si>
  <si>
    <t>А20.30.010</t>
  </si>
  <si>
    <t>А20.30.011</t>
  </si>
  <si>
    <t xml:space="preserve">Чрескожная электронейростимуляция при заболеваниях периферической нервной системы                                                                        </t>
  </si>
  <si>
    <t>A17.23.001</t>
  </si>
  <si>
    <t xml:space="preserve">Дарсонвализация местная при заболеваниях центральной нервной системы и головного мозга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</si>
  <si>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Электронейростимуляция головного мозга                                                                                             </t>
  </si>
  <si>
    <t xml:space="preserve">Транскраниальная магнитная стимуляция                                                                                     </t>
  </si>
  <si>
    <t xml:space="preserve">Воздействие электрическим полем ультравысокой частоты (ЭП УВЧ)                   </t>
  </si>
  <si>
    <t xml:space="preserve">Диадинамотерапия                         </t>
  </si>
  <si>
    <t>А17.30.025</t>
  </si>
  <si>
    <t xml:space="preserve">Индивидуальное занятие лечебной физкультурой в бассейне                                                                     </t>
  </si>
  <si>
    <t xml:space="preserve">Групповое занятие лечебной физкультурой в бассейне                                                                        </t>
  </si>
  <si>
    <t>A17.24.001</t>
  </si>
  <si>
    <t>А17.23.002</t>
  </si>
  <si>
    <t>А17.23.004</t>
  </si>
  <si>
    <t>А17.23.004.001</t>
  </si>
  <si>
    <t>А17.30.017</t>
  </si>
  <si>
    <t>Электрофорез синусоидальными модулированными токами (СМТ-форез)</t>
  </si>
  <si>
    <t>А17.30.024.002</t>
  </si>
  <si>
    <t>А17.30.003</t>
  </si>
  <si>
    <t>Электросон</t>
  </si>
  <si>
    <t>А17.29.002</t>
  </si>
  <si>
    <t>Электростимуляция мышц</t>
  </si>
  <si>
    <t>А17.02.001</t>
  </si>
  <si>
    <t xml:space="preserve">Медико-логопедическая процедура при дисфагии                                                    </t>
  </si>
  <si>
    <t>Медико-логопедическая процедура при дизартрии</t>
  </si>
  <si>
    <t xml:space="preserve">Общий массаж медицинский                                                                                                                </t>
  </si>
  <si>
    <t>A21.01.001</t>
  </si>
  <si>
    <t>A21.01.004</t>
  </si>
  <si>
    <t>Массаж нижней конечности медицинский</t>
  </si>
  <si>
    <t>Массаж при переломе костей</t>
  </si>
  <si>
    <t>A21.03.001</t>
  </si>
  <si>
    <t>A21.03.002</t>
  </si>
  <si>
    <t>Массаж спины медицинский</t>
  </si>
  <si>
    <t xml:space="preserve">A21.03.007 </t>
  </si>
  <si>
    <t xml:space="preserve">A21.01.004 </t>
  </si>
  <si>
    <t>A21.01.009</t>
  </si>
  <si>
    <t xml:space="preserve">Гидрокинезотерапия при травме позвоночника;                                                                 </t>
  </si>
  <si>
    <t>A19.03.001.023</t>
  </si>
  <si>
    <t xml:space="preserve">Гидрокинезотерапия при заболеваниях позвоночника;                                                                    </t>
  </si>
  <si>
    <t xml:space="preserve"> A19.03.002.024</t>
  </si>
  <si>
    <t xml:space="preserve">Лечебная физкультура с использованием аппаратов и тренажеров при заболеваниях позвоночника;                                                                                                                               </t>
  </si>
  <si>
    <t>Гидрокинезотерапия при заболеваниях и травмах суставов</t>
  </si>
  <si>
    <t xml:space="preserve">A19.03.002.023;                                                                                                                                                                                                        </t>
  </si>
  <si>
    <t xml:space="preserve">A19.04.001.024; </t>
  </si>
  <si>
    <t>Электрофорез лекарственных препаратов при костной патологии</t>
  </si>
  <si>
    <t>A17.03.001</t>
  </si>
  <si>
    <t xml:space="preserve">Воздействие диадинамическими токами (ДДТ-терапия) при костной патологии; </t>
  </si>
  <si>
    <t>A17.03.002</t>
  </si>
  <si>
    <t xml:space="preserve"> Воздействие синусоидальными модулированными токами (СМТ-терапия) при костной патологии</t>
  </si>
  <si>
    <t xml:space="preserve"> A17.03.003</t>
  </si>
  <si>
    <t>Воздействие магнитными полями при костной патологии</t>
  </si>
  <si>
    <t>Электрофорез лекарственных препаратов при заболеваниях суставов</t>
  </si>
  <si>
    <t>A17.04.001</t>
  </si>
  <si>
    <t>Воздействие электрическим полем ультравысокой частоты (ЭП УВЧ)</t>
  </si>
  <si>
    <t>A17.30.017</t>
  </si>
  <si>
    <t xml:space="preserve"> A17.03.007 </t>
  </si>
  <si>
    <t>A19.03.001</t>
  </si>
  <si>
    <t xml:space="preserve">Лечебная физкультура при травме позвоночника                                                                            </t>
  </si>
  <si>
    <t>Лечебная физкультура с использованием аппаратов и тренажеров при травме позвоночника</t>
  </si>
  <si>
    <t>A19.03.001.022</t>
  </si>
  <si>
    <t xml:space="preserve">Лечебная физкультура при заболеваниях позвоночника;                                                               </t>
  </si>
  <si>
    <t>A19.03.002</t>
  </si>
  <si>
    <t>A19.03.002.002</t>
  </si>
  <si>
    <t xml:space="preserve">Лечебная физкультура с использованием аппаратов и тренажеров при переломе костей                                                                             </t>
  </si>
  <si>
    <t>A19.03.003.022</t>
  </si>
  <si>
    <t>Лечебная физкультура при заболеваниях и травмах суставов</t>
  </si>
  <si>
    <t>A19.04.001</t>
  </si>
  <si>
    <t>Лечебная физкультура с использованием аппаратов и тренажеров при заболеваниях и травмах суставов</t>
  </si>
  <si>
    <t>A19.04.001.023</t>
  </si>
  <si>
    <t>Механотерапия при травме позвоночника</t>
  </si>
  <si>
    <t>A19.03.001.002</t>
  </si>
  <si>
    <t>Механотерапия при заболеваниях позвоночника</t>
  </si>
  <si>
    <t>A19.03.002.003</t>
  </si>
  <si>
    <t>Механотерапия при переломе костей</t>
  </si>
  <si>
    <t>Механотерапия при заболеваниях и травмах суставов</t>
  </si>
  <si>
    <t>A19.03.003.003</t>
  </si>
  <si>
    <t xml:space="preserve"> A19.04.001.003</t>
  </si>
  <si>
    <t>Массаж грудной клетки медицинский</t>
  </si>
  <si>
    <t>A21.30.005</t>
  </si>
  <si>
    <t xml:space="preserve">Общий массаж медицинский                                                                                                                      </t>
  </si>
  <si>
    <t xml:space="preserve"> A21.01.001 </t>
  </si>
  <si>
    <t>Гидрокинезотерапия при заболеваниях бронхолегочной системы</t>
  </si>
  <si>
    <t>A19.23.002.026</t>
  </si>
  <si>
    <t xml:space="preserve">A19.09.001.014 </t>
  </si>
  <si>
    <t xml:space="preserve">Электрофорез лекарственных препаратов при заболеваниях центральной нервной системы и головного мозга                                                                                                                            </t>
  </si>
  <si>
    <t>A17.30.024.002</t>
  </si>
  <si>
    <t xml:space="preserve">Общая магнитотерапия                                                                                                                       </t>
  </si>
  <si>
    <t xml:space="preserve"> A19.23.002.026 </t>
  </si>
  <si>
    <t xml:space="preserve">Электрофорез лекарственных препаратов при заболеваниях центральной нервной системы и головного мозга                                                                                                                  </t>
  </si>
  <si>
    <t xml:space="preserve">Электрофорез синусоидальными модулированными токами (СМТ-форез)                                                                                                                                       </t>
  </si>
  <si>
    <t xml:space="preserve">A17.30.024.002 </t>
  </si>
  <si>
    <t>A17.24.007</t>
  </si>
  <si>
    <t>Воздействие синусоидальными модулированными токами (СМТ-терапия) при заболеваниях периферической нервной системы</t>
  </si>
  <si>
    <t>Массаж верхней конечности медицинский</t>
  </si>
  <si>
    <t>A21.01.003.001</t>
  </si>
  <si>
    <t>Массаж воротниковой области</t>
  </si>
  <si>
    <t>А01.10.005</t>
  </si>
  <si>
    <t xml:space="preserve">А17.08.001 </t>
  </si>
  <si>
    <t>Ультрафонофорез лекарственный при заболеваниях нижних дыхательных путей</t>
  </si>
  <si>
    <t>A22.09.008</t>
  </si>
  <si>
    <t xml:space="preserve">А21.03.002 </t>
  </si>
  <si>
    <t>Массаж коленного сустава</t>
  </si>
  <si>
    <t>Массаж стопы и голени</t>
  </si>
  <si>
    <t>Массаж кисти и предплечья</t>
  </si>
  <si>
    <t>Массаж плечевого сустава</t>
  </si>
  <si>
    <t>Массаж тазобедренного сустава и ягодичной области</t>
  </si>
  <si>
    <t>A21.01.009.003</t>
  </si>
  <si>
    <t>A21.01.009.005</t>
  </si>
  <si>
    <t>A21.01.004.005</t>
  </si>
  <si>
    <t>A21.01.004.002</t>
  </si>
  <si>
    <t>A21.01.009.002</t>
  </si>
  <si>
    <t xml:space="preserve">А19.03.001 </t>
  </si>
  <si>
    <t>Лечебная физкультура при травме позвоночника</t>
  </si>
  <si>
    <t>Лечебная физкультура при переломе костей</t>
  </si>
  <si>
    <t xml:space="preserve">A19.03.003 </t>
  </si>
  <si>
    <t>A19.03.003.002</t>
  </si>
  <si>
    <t>Групповое занятие лечебной физкультурой при переломе костей</t>
  </si>
  <si>
    <t xml:space="preserve"> A22.04.002.001</t>
  </si>
  <si>
    <t xml:space="preserve"> A17.03.002</t>
  </si>
  <si>
    <t>Воздействие диадинамическими токами (ДДТ-терапия) при костной патологии</t>
  </si>
  <si>
    <t>Ультрафонофорез лекарственный при заболеваниях суставов</t>
  </si>
  <si>
    <t>Лечебная физкультура с использованием аппаратов и тренажеров при заболеваниях центральной нервной системы и головного мозга</t>
  </si>
  <si>
    <t xml:space="preserve">Массаж верхней конечности медицинский                                                                                                </t>
  </si>
  <si>
    <t>Приложение №55</t>
  </si>
  <si>
    <t>Тарифы медицинской помощи по профилю "Медицинская реабилитация" в амбулаторных условиях с  1 января 2024 года</t>
  </si>
  <si>
    <t>к Тарифному соглашению на 2024 год</t>
  </si>
  <si>
    <t>Прием (осмотр, консультация) врача-кардиолога повторный</t>
  </si>
  <si>
    <t>B01.015.002</t>
  </si>
  <si>
    <t>средний по тарифам</t>
  </si>
  <si>
    <t>стоимость единицы по номативу</t>
  </si>
  <si>
    <t>к Тарифному соглашению на 2025 год</t>
  </si>
  <si>
    <t>При обращении по медицинской реабилитации на дому (АПП), применяется повышающий коэффициент = 1,2.</t>
  </si>
  <si>
    <t>A17.30.025</t>
  </si>
  <si>
    <t xml:space="preserve"> A17.30.031</t>
  </si>
  <si>
    <t>A13.23.005</t>
  </si>
  <si>
    <t xml:space="preserve"> A13.23.006</t>
  </si>
  <si>
    <t>A19.30.009.001</t>
  </si>
  <si>
    <t>A19.30.009.002</t>
  </si>
  <si>
    <t>A20.30.010</t>
  </si>
  <si>
    <t>A20.30.011</t>
  </si>
  <si>
    <t>A17.30.003</t>
  </si>
  <si>
    <t>A17.29.002</t>
  </si>
  <si>
    <t>A17.02.001</t>
  </si>
  <si>
    <t>A01.10.005</t>
  </si>
  <si>
    <t>A19.10.001</t>
  </si>
  <si>
    <t>A19.10.001.003</t>
  </si>
  <si>
    <t>A19.10.001.004</t>
  </si>
  <si>
    <t>A13.29.008.001</t>
  </si>
  <si>
    <t>A19.09.002</t>
  </si>
  <si>
    <t>A20.30.026</t>
  </si>
  <si>
    <t>A21.08.002</t>
  </si>
  <si>
    <t>A01.09.005</t>
  </si>
  <si>
    <t>A19.09.001.006</t>
  </si>
  <si>
    <t>A19.09.001.013</t>
  </si>
  <si>
    <t>A17.09.005</t>
  </si>
  <si>
    <t xml:space="preserve">A17.08.001 </t>
  </si>
  <si>
    <t>A17.08.004</t>
  </si>
  <si>
    <t>A17.08.001</t>
  </si>
  <si>
    <t>A21.09.001</t>
  </si>
  <si>
    <t>A21.09.003</t>
  </si>
  <si>
    <t>A19.09.001.002</t>
  </si>
  <si>
    <t xml:space="preserve">A21.03.002 </t>
  </si>
  <si>
    <t xml:space="preserve">A19.03.001 </t>
  </si>
  <si>
    <t>A17.24.004</t>
  </si>
  <si>
    <t>A17.24.009</t>
  </si>
  <si>
    <t>A19.24.001</t>
  </si>
  <si>
    <t>A21.03.003</t>
  </si>
  <si>
    <t>A21.03.004</t>
  </si>
  <si>
    <t>B01.050.002</t>
  </si>
  <si>
    <t>B01.037.002</t>
  </si>
  <si>
    <t>B01.031.001;</t>
  </si>
  <si>
    <t xml:space="preserve"> B01.031.002</t>
  </si>
  <si>
    <t>B01.028.001;</t>
  </si>
  <si>
    <t>B01.028.002;</t>
  </si>
  <si>
    <t>Приложение №17</t>
  </si>
  <si>
    <t>к Дополнительному соглашению №1</t>
  </si>
  <si>
    <t>Тарифы медицинской помощи по профилю "Медицинская реабилитация" в амбулаторных условиях на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</si>
</sst>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10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9.5"/>
      <color theme="1"/>
      <name val="Times New Roman"/>
      <family val="1"/>
      <charset val="204"/>
    </font>
    <font>
      <sz val="8"/>
      <name val="Calibri"/>
      <family val="2"/>
      <scheme val="minor"/>
    </font>
    <font>
      <sz val="12"/>
      <color indexed="0"/>
      <name val="Arial"/>
      <family val="2"/>
      <charset val="204"/>
    </font>
    <font>
      <sz val="10"/>
      <color rgb="FFFF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>
      <alignment horizontal="left" vertical="top" wrapText="1"/>
    </xf>
  </cellStyleXfs>
  <cellXfs count="281">
    <xf numFmtId="0" fontId="0" fillId="0" borderId="0" xfId="0"/>
    <xf numFmtId="0" fontId="1" fillId="3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164" fontId="1" fillId="0" borderId="1" xfId="0" applyNumberFormat="1" applyFont="1" applyBorder="1" applyAlignment="1">
      <alignment horizontal="center"/>
    </xf>
    <xf numFmtId="165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right"/>
    </xf>
    <xf numFmtId="165" fontId="2" fillId="0" borderId="1" xfId="0" applyNumberFormat="1" applyFont="1" applyFill="1" applyBorder="1" applyAlignment="1">
      <alignment horizontal="right"/>
    </xf>
    <xf numFmtId="165" fontId="2" fillId="0" borderId="1" xfId="0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/>
    </xf>
    <xf numFmtId="164" fontId="1" fillId="0" borderId="1" xfId="0" applyNumberFormat="1" applyFont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right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164" fontId="3" fillId="3" borderId="1" xfId="0" applyNumberFormat="1" applyFont="1" applyFill="1" applyBorder="1" applyAlignment="1">
      <alignment horizontal="center"/>
    </xf>
    <xf numFmtId="0" fontId="3" fillId="3" borderId="3" xfId="0" applyFont="1" applyFill="1" applyBorder="1"/>
    <xf numFmtId="0" fontId="5" fillId="3" borderId="1" xfId="0" applyFont="1" applyFill="1" applyBorder="1"/>
    <xf numFmtId="165" fontId="5" fillId="3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164" fontId="1" fillId="3" borderId="1" xfId="0" applyNumberFormat="1" applyFont="1" applyFill="1" applyBorder="1" applyAlignment="1">
      <alignment horizontal="center"/>
    </xf>
    <xf numFmtId="165" fontId="1" fillId="3" borderId="1" xfId="0" applyNumberFormat="1" applyFont="1" applyFill="1" applyBorder="1" applyAlignment="1">
      <alignment horizontal="center" vertical="center" wrapText="1"/>
    </xf>
    <xf numFmtId="164" fontId="1" fillId="3" borderId="1" xfId="0" applyNumberFormat="1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left" vertical="center" wrapText="1"/>
    </xf>
    <xf numFmtId="0" fontId="2" fillId="3" borderId="1" xfId="0" applyFont="1" applyFill="1" applyBorder="1"/>
    <xf numFmtId="0" fontId="1" fillId="3" borderId="1" xfId="0" applyFont="1" applyFill="1" applyBorder="1"/>
    <xf numFmtId="165" fontId="2" fillId="3" borderId="1" xfId="0" applyNumberFormat="1" applyFont="1" applyFill="1" applyBorder="1" applyAlignment="1">
      <alignment horizontal="center"/>
    </xf>
    <xf numFmtId="164" fontId="1" fillId="3" borderId="1" xfId="0" applyNumberFormat="1" applyFont="1" applyFill="1" applyBorder="1" applyAlignment="1">
      <alignment horizontal="right" vertical="center"/>
    </xf>
    <xf numFmtId="165" fontId="2" fillId="3" borderId="1" xfId="0" applyNumberFormat="1" applyFont="1" applyFill="1" applyBorder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right"/>
    </xf>
    <xf numFmtId="164" fontId="1" fillId="0" borderId="0" xfId="0" applyNumberFormat="1" applyFont="1"/>
    <xf numFmtId="0" fontId="1" fillId="0" borderId="0" xfId="0" applyFont="1" applyAlignment="1">
      <alignment horizontal="center"/>
    </xf>
    <xf numFmtId="164" fontId="1" fillId="0" borderId="0" xfId="0" applyNumberFormat="1" applyFont="1" applyAlignment="1">
      <alignment horizontal="center"/>
    </xf>
    <xf numFmtId="0" fontId="3" fillId="3" borderId="1" xfId="0" applyFont="1" applyFill="1" applyBorder="1"/>
    <xf numFmtId="0" fontId="3" fillId="0" borderId="5" xfId="0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0" fontId="3" fillId="0" borderId="6" xfId="0" applyFont="1" applyBorder="1" applyAlignment="1">
      <alignment horizontal="center" wrapText="1"/>
    </xf>
    <xf numFmtId="0" fontId="3" fillId="0" borderId="11" xfId="0" applyFont="1" applyBorder="1" applyAlignment="1">
      <alignment horizontal="center" wrapText="1"/>
    </xf>
    <xf numFmtId="0" fontId="3" fillId="0" borderId="12" xfId="0" applyFont="1" applyBorder="1" applyAlignment="1">
      <alignment horizontal="center" wrapText="1"/>
    </xf>
    <xf numFmtId="0" fontId="1" fillId="0" borderId="13" xfId="0" applyFont="1" applyBorder="1" applyAlignment="1">
      <alignment horizontal="center" wrapText="1"/>
    </xf>
    <xf numFmtId="0" fontId="1" fillId="0" borderId="8" xfId="0" applyFont="1" applyBorder="1" applyAlignment="1">
      <alignment wrapText="1"/>
    </xf>
    <xf numFmtId="0" fontId="1" fillId="0" borderId="9" xfId="0" applyFont="1" applyBorder="1" applyAlignment="1">
      <alignment wrapText="1"/>
    </xf>
    <xf numFmtId="164" fontId="1" fillId="0" borderId="0" xfId="0" applyNumberFormat="1" applyFont="1" applyAlignment="1"/>
    <xf numFmtId="0" fontId="1" fillId="0" borderId="0" xfId="0" applyFont="1" applyAlignment="1"/>
    <xf numFmtId="0" fontId="3" fillId="0" borderId="8" xfId="0" applyFont="1" applyBorder="1" applyAlignment="1">
      <alignment horizontal="center" wrapText="1"/>
    </xf>
    <xf numFmtId="0" fontId="3" fillId="0" borderId="9" xfId="0" applyFont="1" applyBorder="1" applyAlignment="1">
      <alignment horizontal="center" wrapText="1"/>
    </xf>
    <xf numFmtId="0" fontId="3" fillId="0" borderId="10" xfId="0" applyFont="1" applyBorder="1" applyAlignment="1">
      <alignment horizontal="center" wrapText="1"/>
    </xf>
    <xf numFmtId="0" fontId="1" fillId="3" borderId="8" xfId="0" applyFont="1" applyFill="1" applyBorder="1" applyAlignment="1">
      <alignment wrapText="1"/>
    </xf>
    <xf numFmtId="0" fontId="1" fillId="3" borderId="9" xfId="0" applyFont="1" applyFill="1" applyBorder="1" applyAlignment="1">
      <alignment wrapText="1"/>
    </xf>
    <xf numFmtId="0" fontId="1" fillId="3" borderId="10" xfId="0" applyFont="1" applyFill="1" applyBorder="1" applyAlignment="1">
      <alignment wrapText="1"/>
    </xf>
    <xf numFmtId="0" fontId="1" fillId="3" borderId="5" xfId="0" applyFont="1" applyFill="1" applyBorder="1" applyAlignment="1">
      <alignment wrapText="1"/>
    </xf>
    <xf numFmtId="0" fontId="3" fillId="3" borderId="5" xfId="0" applyFont="1" applyFill="1" applyBorder="1" applyAlignment="1">
      <alignment horizontal="center" wrapText="1"/>
    </xf>
    <xf numFmtId="0" fontId="3" fillId="3" borderId="7" xfId="0" applyFont="1" applyFill="1" applyBorder="1" applyAlignment="1">
      <alignment horizontal="center" wrapText="1"/>
    </xf>
    <xf numFmtId="0" fontId="1" fillId="3" borderId="1" xfId="0" applyFont="1" applyFill="1" applyBorder="1" applyAlignment="1">
      <alignment wrapText="1"/>
    </xf>
    <xf numFmtId="0" fontId="1" fillId="0" borderId="11" xfId="0" applyFont="1" applyBorder="1" applyAlignment="1">
      <alignment horizontal="center" wrapText="1"/>
    </xf>
    <xf numFmtId="0" fontId="1" fillId="3" borderId="5" xfId="0" applyFont="1" applyFill="1" applyBorder="1" applyAlignment="1">
      <alignment vertical="center" wrapText="1"/>
    </xf>
    <xf numFmtId="0" fontId="1" fillId="3" borderId="8" xfId="0" applyFont="1" applyFill="1" applyBorder="1" applyAlignment="1">
      <alignment vertical="center" wrapText="1"/>
    </xf>
    <xf numFmtId="0" fontId="1" fillId="3" borderId="5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vertical="center" wrapText="1"/>
    </xf>
    <xf numFmtId="0" fontId="1" fillId="3" borderId="6" xfId="0" applyFont="1" applyFill="1" applyBorder="1" applyAlignment="1">
      <alignment horizontal="left" wrapText="1"/>
    </xf>
    <xf numFmtId="0" fontId="1" fillId="3" borderId="6" xfId="0" applyFont="1" applyFill="1" applyBorder="1" applyAlignment="1">
      <alignment horizontal="center" wrapText="1"/>
    </xf>
    <xf numFmtId="0" fontId="3" fillId="3" borderId="10" xfId="0" applyFont="1" applyFill="1" applyBorder="1" applyAlignment="1">
      <alignment wrapText="1"/>
    </xf>
    <xf numFmtId="165" fontId="1" fillId="3" borderId="1" xfId="0" applyNumberFormat="1" applyFont="1" applyFill="1" applyBorder="1" applyAlignment="1">
      <alignment horizontal="center" wrapText="1"/>
    </xf>
    <xf numFmtId="0" fontId="1" fillId="3" borderId="1" xfId="0" applyFont="1" applyFill="1" applyBorder="1" applyAlignment="1">
      <alignment horizontal="left" wrapText="1"/>
    </xf>
    <xf numFmtId="0" fontId="1" fillId="0" borderId="5" xfId="0" applyFont="1" applyBorder="1" applyAlignment="1">
      <alignment horizontal="left" wrapText="1"/>
    </xf>
    <xf numFmtId="0" fontId="3" fillId="2" borderId="10" xfId="0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0" fontId="3" fillId="0" borderId="1" xfId="0" applyFont="1" applyBorder="1" applyAlignment="1">
      <alignment wrapText="1"/>
    </xf>
    <xf numFmtId="0" fontId="3" fillId="2" borderId="5" xfId="0" applyFont="1" applyFill="1" applyBorder="1" applyAlignment="1">
      <alignment wrapText="1"/>
    </xf>
    <xf numFmtId="0" fontId="1" fillId="0" borderId="6" xfId="0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3" fillId="2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3" fillId="2" borderId="5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left" wrapText="1"/>
    </xf>
    <xf numFmtId="0" fontId="6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center" wrapText="1"/>
    </xf>
    <xf numFmtId="165" fontId="1" fillId="0" borderId="1" xfId="0" applyNumberFormat="1" applyFont="1" applyBorder="1" applyAlignment="1">
      <alignment horizontal="center" wrapText="1"/>
    </xf>
    <xf numFmtId="0" fontId="2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right" wrapText="1"/>
    </xf>
    <xf numFmtId="165" fontId="2" fillId="0" borderId="1" xfId="0" applyNumberFormat="1" applyFont="1" applyBorder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1" xfId="0" applyFont="1" applyFill="1" applyBorder="1" applyAlignment="1">
      <alignment wrapText="1"/>
    </xf>
    <xf numFmtId="165" fontId="3" fillId="3" borderId="1" xfId="0" applyNumberFormat="1" applyFont="1" applyFill="1" applyBorder="1" applyAlignment="1">
      <alignment horizontal="center" wrapText="1"/>
    </xf>
    <xf numFmtId="0" fontId="3" fillId="3" borderId="1" xfId="0" applyFont="1" applyFill="1" applyBorder="1" applyAlignment="1">
      <alignment horizontal="left" wrapText="1"/>
    </xf>
    <xf numFmtId="0" fontId="1" fillId="3" borderId="7" xfId="0" applyFont="1" applyFill="1" applyBorder="1" applyAlignment="1">
      <alignment horizontal="left" wrapText="1"/>
    </xf>
    <xf numFmtId="0" fontId="1" fillId="3" borderId="7" xfId="0" applyFont="1" applyFill="1" applyBorder="1" applyAlignment="1">
      <alignment horizontal="center" wrapText="1"/>
    </xf>
    <xf numFmtId="0" fontId="1" fillId="0" borderId="1" xfId="0" applyFont="1" applyBorder="1" applyAlignment="1"/>
    <xf numFmtId="0" fontId="2" fillId="0" borderId="6" xfId="0" applyFont="1" applyBorder="1" applyAlignment="1"/>
    <xf numFmtId="0" fontId="1" fillId="0" borderId="6" xfId="0" applyFont="1" applyBorder="1" applyAlignment="1"/>
    <xf numFmtId="0" fontId="1" fillId="0" borderId="1" xfId="0" applyFont="1" applyBorder="1" applyAlignment="1">
      <alignment horizontal="center"/>
    </xf>
    <xf numFmtId="0" fontId="4" fillId="0" borderId="5" xfId="0" applyFont="1" applyBorder="1" applyAlignment="1">
      <alignment horizontal="center" wrapText="1"/>
    </xf>
    <xf numFmtId="0" fontId="4" fillId="0" borderId="7" xfId="0" applyFont="1" applyBorder="1" applyAlignment="1">
      <alignment horizontal="center" wrapText="1"/>
    </xf>
    <xf numFmtId="0" fontId="4" fillId="0" borderId="6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3" fontId="1" fillId="0" borderId="1" xfId="0" applyNumberFormat="1" applyFont="1" applyBorder="1" applyAlignment="1">
      <alignment horizontal="center"/>
    </xf>
    <xf numFmtId="0" fontId="2" fillId="0" borderId="1" xfId="0" applyFont="1" applyBorder="1" applyAlignment="1"/>
    <xf numFmtId="2" fontId="1" fillId="0" borderId="0" xfId="0" applyNumberFormat="1" applyFont="1"/>
    <xf numFmtId="0" fontId="1" fillId="3" borderId="5" xfId="0" applyFont="1" applyFill="1" applyBorder="1" applyAlignment="1">
      <alignment horizontal="center" wrapText="1"/>
    </xf>
    <xf numFmtId="0" fontId="3" fillId="3" borderId="6" xfId="0" applyFont="1" applyFill="1" applyBorder="1" applyAlignment="1">
      <alignment wrapText="1"/>
    </xf>
    <xf numFmtId="0" fontId="2" fillId="3" borderId="6" xfId="0" applyFont="1" applyFill="1" applyBorder="1" applyAlignment="1">
      <alignment horizontal="left" vertical="center" wrapText="1"/>
    </xf>
    <xf numFmtId="0" fontId="1" fillId="3" borderId="0" xfId="0" applyFont="1" applyFill="1"/>
    <xf numFmtId="0" fontId="3" fillId="3" borderId="6" xfId="0" applyFont="1" applyFill="1" applyBorder="1" applyAlignment="1">
      <alignment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vertical="center" wrapText="1"/>
    </xf>
    <xf numFmtId="0" fontId="1" fillId="0" borderId="5" xfId="0" applyFont="1" applyBorder="1" applyAlignment="1">
      <alignment horizontal="center"/>
    </xf>
    <xf numFmtId="0" fontId="1" fillId="3" borderId="5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1" fillId="3" borderId="13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center" wrapText="1"/>
    </xf>
    <xf numFmtId="0" fontId="1" fillId="0" borderId="10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1" fillId="5" borderId="8" xfId="0" applyFont="1" applyFill="1" applyBorder="1" applyAlignment="1">
      <alignment horizontal="left" wrapText="1"/>
    </xf>
    <xf numFmtId="0" fontId="1" fillId="5" borderId="7" xfId="0" applyFont="1" applyFill="1" applyBorder="1" applyAlignment="1">
      <alignment wrapText="1"/>
    </xf>
    <xf numFmtId="0" fontId="3" fillId="5" borderId="7" xfId="0" applyFont="1" applyFill="1" applyBorder="1" applyAlignment="1">
      <alignment wrapText="1"/>
    </xf>
    <xf numFmtId="0" fontId="1" fillId="5" borderId="9" xfId="0" applyFont="1" applyFill="1" applyBorder="1" applyAlignment="1">
      <alignment horizontal="left" wrapText="1"/>
    </xf>
    <xf numFmtId="0" fontId="1" fillId="5" borderId="8" xfId="0" applyFont="1" applyFill="1" applyBorder="1" applyAlignment="1">
      <alignment wrapText="1"/>
    </xf>
    <xf numFmtId="0" fontId="1" fillId="5" borderId="9" xfId="0" applyFont="1" applyFill="1" applyBorder="1" applyAlignment="1">
      <alignment wrapText="1"/>
    </xf>
    <xf numFmtId="0" fontId="1" fillId="5" borderId="6" xfId="0" applyFont="1" applyFill="1" applyBorder="1" applyAlignment="1">
      <alignment horizontal="left" wrapText="1"/>
    </xf>
    <xf numFmtId="0" fontId="1" fillId="5" borderId="1" xfId="0" applyFont="1" applyFill="1" applyBorder="1" applyAlignment="1">
      <alignment horizontal="left" wrapText="1"/>
    </xf>
    <xf numFmtId="0" fontId="1" fillId="5" borderId="1" xfId="0" applyFont="1" applyFill="1" applyBorder="1" applyAlignment="1">
      <alignment horizontal="left" vertical="center" wrapText="1"/>
    </xf>
    <xf numFmtId="0" fontId="1" fillId="5" borderId="8" xfId="0" applyFont="1" applyFill="1" applyBorder="1" applyAlignment="1">
      <alignment horizontal="left" vertical="center" wrapText="1"/>
    </xf>
    <xf numFmtId="0" fontId="1" fillId="5" borderId="5" xfId="0" applyFont="1" applyFill="1" applyBorder="1" applyAlignment="1">
      <alignment horizontal="left" wrapText="1"/>
    </xf>
    <xf numFmtId="0" fontId="3" fillId="5" borderId="9" xfId="0" applyFont="1" applyFill="1" applyBorder="1" applyAlignment="1">
      <alignment wrapText="1"/>
    </xf>
    <xf numFmtId="0" fontId="3" fillId="5" borderId="10" xfId="0" applyFont="1" applyFill="1" applyBorder="1" applyAlignment="1">
      <alignment vertical="center" wrapText="1"/>
    </xf>
    <xf numFmtId="0" fontId="1" fillId="5" borderId="10" xfId="0" applyFont="1" applyFill="1" applyBorder="1" applyAlignment="1">
      <alignment wrapText="1"/>
    </xf>
    <xf numFmtId="0" fontId="3" fillId="5" borderId="10" xfId="0" applyFont="1" applyFill="1" applyBorder="1" applyAlignment="1">
      <alignment wrapText="1"/>
    </xf>
    <xf numFmtId="0" fontId="3" fillId="5" borderId="1" xfId="0" applyFont="1" applyFill="1" applyBorder="1" applyAlignment="1">
      <alignment wrapText="1"/>
    </xf>
    <xf numFmtId="164" fontId="1" fillId="5" borderId="1" xfId="0" applyNumberFormat="1" applyFont="1" applyFill="1" applyBorder="1" applyAlignment="1">
      <alignment horizontal="center"/>
    </xf>
    <xf numFmtId="164" fontId="1" fillId="5" borderId="1" xfId="0" applyNumberFormat="1" applyFont="1" applyFill="1" applyBorder="1" applyAlignment="1">
      <alignment horizontal="center" wrapText="1"/>
    </xf>
    <xf numFmtId="0" fontId="3" fillId="5" borderId="8" xfId="0" applyFont="1" applyFill="1" applyBorder="1" applyAlignment="1">
      <alignment wrapText="1"/>
    </xf>
    <xf numFmtId="0" fontId="1" fillId="5" borderId="5" xfId="0" applyFont="1" applyFill="1" applyBorder="1" applyAlignment="1">
      <alignment wrapText="1"/>
    </xf>
    <xf numFmtId="0" fontId="1" fillId="5" borderId="6" xfId="0" applyFont="1" applyFill="1" applyBorder="1" applyAlignment="1">
      <alignment wrapText="1"/>
    </xf>
    <xf numFmtId="0" fontId="3" fillId="5" borderId="5" xfId="0" applyFont="1" applyFill="1" applyBorder="1" applyAlignment="1">
      <alignment wrapText="1"/>
    </xf>
    <xf numFmtId="0" fontId="1" fillId="5" borderId="1" xfId="0" applyFont="1" applyFill="1" applyBorder="1" applyAlignment="1">
      <alignment horizontal="center"/>
    </xf>
    <xf numFmtId="0" fontId="3" fillId="5" borderId="1" xfId="0" applyFont="1" applyFill="1" applyBorder="1" applyAlignment="1">
      <alignment horizontal="center"/>
    </xf>
    <xf numFmtId="0" fontId="1" fillId="5" borderId="10" xfId="0" applyFont="1" applyFill="1" applyBorder="1" applyAlignment="1">
      <alignment horizontal="left" wrapText="1"/>
    </xf>
    <xf numFmtId="0" fontId="3" fillId="5" borderId="8" xfId="0" applyFont="1" applyFill="1" applyBorder="1" applyAlignment="1">
      <alignment vertical="center" wrapText="1"/>
    </xf>
    <xf numFmtId="0" fontId="1" fillId="5" borderId="1" xfId="0" applyFont="1" applyFill="1" applyBorder="1" applyAlignment="1">
      <alignment vertical="center" wrapText="1"/>
    </xf>
    <xf numFmtId="0" fontId="1" fillId="4" borderId="1" xfId="0" applyFont="1" applyFill="1" applyBorder="1" applyAlignment="1">
      <alignment wrapText="1"/>
    </xf>
    <xf numFmtId="0" fontId="3" fillId="4" borderId="1" xfId="0" applyFont="1" applyFill="1" applyBorder="1" applyAlignment="1">
      <alignment wrapText="1"/>
    </xf>
    <xf numFmtId="0" fontId="1" fillId="4" borderId="5" xfId="0" applyFont="1" applyFill="1" applyBorder="1" applyAlignment="1">
      <alignment wrapText="1"/>
    </xf>
    <xf numFmtId="0" fontId="3" fillId="4" borderId="2" xfId="0" applyFont="1" applyFill="1" applyBorder="1" applyAlignment="1">
      <alignment wrapText="1"/>
    </xf>
    <xf numFmtId="0" fontId="3" fillId="4" borderId="5" xfId="0" applyFont="1" applyFill="1" applyBorder="1" applyAlignment="1">
      <alignment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1" fillId="3" borderId="13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center" wrapText="1"/>
    </xf>
    <xf numFmtId="0" fontId="1" fillId="0" borderId="10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5" xfId="0" applyFont="1" applyBorder="1" applyAlignment="1">
      <alignment horizontal="center"/>
    </xf>
    <xf numFmtId="0" fontId="1" fillId="0" borderId="7" xfId="0" applyFont="1" applyBorder="1" applyAlignment="1">
      <alignment horizontal="center" wrapText="1"/>
    </xf>
    <xf numFmtId="9" fontId="1" fillId="0" borderId="0" xfId="0" applyNumberFormat="1" applyFont="1"/>
    <xf numFmtId="0" fontId="1" fillId="0" borderId="0" xfId="0" applyFont="1" applyAlignment="1">
      <alignment wrapText="1"/>
    </xf>
    <xf numFmtId="0" fontId="2" fillId="0" borderId="6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5" fillId="3" borderId="1" xfId="0" applyFont="1" applyFill="1" applyBorder="1" applyAlignment="1">
      <alignment wrapText="1"/>
    </xf>
    <xf numFmtId="0" fontId="2" fillId="3" borderId="1" xfId="0" applyFont="1" applyFill="1" applyBorder="1" applyAlignment="1">
      <alignment wrapText="1"/>
    </xf>
    <xf numFmtId="165" fontId="2" fillId="3" borderId="1" xfId="0" applyNumberFormat="1" applyFont="1" applyFill="1" applyBorder="1" applyAlignment="1">
      <alignment horizontal="center" vertical="center" wrapText="1"/>
    </xf>
    <xf numFmtId="0" fontId="1" fillId="3" borderId="0" xfId="0" applyFont="1" applyFill="1" applyBorder="1"/>
    <xf numFmtId="0" fontId="2" fillId="3" borderId="0" xfId="0" applyFont="1" applyFill="1" applyBorder="1" applyAlignment="1">
      <alignment wrapText="1"/>
    </xf>
    <xf numFmtId="165" fontId="2" fillId="3" borderId="0" xfId="0" applyNumberFormat="1" applyFont="1" applyFill="1" applyBorder="1" applyAlignment="1">
      <alignment horizontal="center"/>
    </xf>
    <xf numFmtId="0" fontId="9" fillId="5" borderId="9" xfId="0" applyFont="1" applyFill="1" applyBorder="1" applyAlignment="1">
      <alignment wrapText="1"/>
    </xf>
    <xf numFmtId="0" fontId="9" fillId="5" borderId="8" xfId="0" applyFont="1" applyFill="1" applyBorder="1" applyAlignment="1">
      <alignment horizontal="left" wrapText="1"/>
    </xf>
    <xf numFmtId="0" fontId="9" fillId="3" borderId="9" xfId="0" applyFont="1" applyFill="1" applyBorder="1" applyAlignment="1">
      <alignment wrapText="1"/>
    </xf>
    <xf numFmtId="0" fontId="9" fillId="5" borderId="1" xfId="0" applyFont="1" applyFill="1" applyBorder="1" applyAlignment="1">
      <alignment horizontal="left" wrapText="1"/>
    </xf>
    <xf numFmtId="164" fontId="1" fillId="3" borderId="1" xfId="0" applyNumberFormat="1" applyFont="1" applyFill="1" applyBorder="1" applyAlignment="1">
      <alignment horizontal="center" vertical="center" wrapText="1"/>
    </xf>
    <xf numFmtId="164" fontId="1" fillId="5" borderId="1" xfId="0" applyNumberFormat="1" applyFont="1" applyFill="1" applyBorder="1" applyAlignment="1">
      <alignment horizontal="right"/>
    </xf>
    <xf numFmtId="164" fontId="1" fillId="5" borderId="5" xfId="0" applyNumberFormat="1" applyFont="1" applyFill="1" applyBorder="1" applyAlignment="1">
      <alignment horizontal="right" vertical="center"/>
    </xf>
    <xf numFmtId="0" fontId="2" fillId="3" borderId="2" xfId="0" applyFont="1" applyFill="1" applyBorder="1" applyAlignment="1">
      <alignment horizontal="center" wrapText="1"/>
    </xf>
    <xf numFmtId="0" fontId="2" fillId="3" borderId="3" xfId="0" applyFont="1" applyFill="1" applyBorder="1" applyAlignment="1">
      <alignment horizontal="center" wrapText="1"/>
    </xf>
    <xf numFmtId="0" fontId="2" fillId="3" borderId="4" xfId="0" applyFont="1" applyFill="1" applyBorder="1" applyAlignment="1">
      <alignment horizont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164" fontId="1" fillId="3" borderId="5" xfId="0" applyNumberFormat="1" applyFont="1" applyFill="1" applyBorder="1" applyAlignment="1">
      <alignment horizontal="center" vertical="center"/>
    </xf>
    <xf numFmtId="164" fontId="1" fillId="3" borderId="7" xfId="0" applyNumberFormat="1" applyFont="1" applyFill="1" applyBorder="1" applyAlignment="1">
      <alignment horizontal="center" vertical="center"/>
    </xf>
    <xf numFmtId="164" fontId="1" fillId="3" borderId="6" xfId="0" applyNumberFormat="1" applyFont="1" applyFill="1" applyBorder="1" applyAlignment="1">
      <alignment horizontal="center" vertical="center"/>
    </xf>
    <xf numFmtId="165" fontId="1" fillId="3" borderId="5" xfId="0" applyNumberFormat="1" applyFont="1" applyFill="1" applyBorder="1" applyAlignment="1">
      <alignment horizontal="center" vertical="center" wrapText="1"/>
    </xf>
    <xf numFmtId="165" fontId="1" fillId="3" borderId="7" xfId="0" applyNumberFormat="1" applyFont="1" applyFill="1" applyBorder="1" applyAlignment="1">
      <alignment horizontal="center" vertical="center" wrapText="1"/>
    </xf>
    <xf numFmtId="165" fontId="1" fillId="3" borderId="6" xfId="0" applyNumberFormat="1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  <xf numFmtId="0" fontId="1" fillId="3" borderId="13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164" fontId="1" fillId="5" borderId="5" xfId="0" applyNumberFormat="1" applyFont="1" applyFill="1" applyBorder="1" applyAlignment="1">
      <alignment horizontal="center" vertical="center" wrapText="1"/>
    </xf>
    <xf numFmtId="164" fontId="1" fillId="0" borderId="7" xfId="0" applyNumberFormat="1" applyFont="1" applyBorder="1" applyAlignment="1">
      <alignment horizontal="center" vertical="center" wrapText="1"/>
    </xf>
    <xf numFmtId="164" fontId="1" fillId="0" borderId="6" xfId="0" applyNumberFormat="1" applyFont="1" applyBorder="1" applyAlignment="1">
      <alignment horizontal="center" vertical="center" wrapText="1"/>
    </xf>
    <xf numFmtId="165" fontId="1" fillId="0" borderId="5" xfId="0" applyNumberFormat="1" applyFont="1" applyBorder="1" applyAlignment="1">
      <alignment horizontal="center" vertical="center" wrapText="1"/>
    </xf>
    <xf numFmtId="165" fontId="1" fillId="0" borderId="7" xfId="0" applyNumberFormat="1" applyFont="1" applyBorder="1" applyAlignment="1">
      <alignment horizontal="center" vertical="center" wrapText="1"/>
    </xf>
    <xf numFmtId="165" fontId="1" fillId="0" borderId="6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164" fontId="1" fillId="0" borderId="5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wrapText="1"/>
    </xf>
    <xf numFmtId="0" fontId="1" fillId="0" borderId="10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4" borderId="5" xfId="0" applyFont="1" applyFill="1" applyBorder="1" applyAlignment="1">
      <alignment horizontal="center" vertical="center"/>
    </xf>
    <xf numFmtId="0" fontId="1" fillId="4" borderId="6" xfId="0" applyFont="1" applyFill="1" applyBorder="1" applyAlignment="1">
      <alignment horizontal="center" vertical="center"/>
    </xf>
    <xf numFmtId="165" fontId="1" fillId="0" borderId="5" xfId="0" applyNumberFormat="1" applyFont="1" applyBorder="1" applyAlignment="1">
      <alignment horizontal="center" vertical="center"/>
    </xf>
    <xf numFmtId="165" fontId="1" fillId="0" borderId="6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164" fontId="1" fillId="5" borderId="5" xfId="0" applyNumberFormat="1" applyFont="1" applyFill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0" fontId="1" fillId="4" borderId="5" xfId="0" applyFont="1" applyFill="1" applyBorder="1" applyAlignment="1">
      <alignment horizontal="center"/>
    </xf>
    <xf numFmtId="0" fontId="1" fillId="4" borderId="6" xfId="0" applyFont="1" applyFill="1" applyBorder="1" applyAlignment="1">
      <alignment horizontal="center"/>
    </xf>
    <xf numFmtId="165" fontId="1" fillId="0" borderId="5" xfId="0" applyNumberFormat="1" applyFont="1" applyBorder="1" applyAlignment="1">
      <alignment horizontal="center"/>
    </xf>
    <xf numFmtId="165" fontId="1" fillId="0" borderId="6" xfId="0" applyNumberFormat="1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1" fillId="5" borderId="5" xfId="0" applyFont="1" applyFill="1" applyBorder="1" applyAlignment="1">
      <alignment horizontal="center"/>
    </xf>
    <xf numFmtId="0" fontId="1" fillId="0" borderId="9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165" fontId="1" fillId="0" borderId="7" xfId="0" applyNumberFormat="1" applyFont="1" applyBorder="1" applyAlignment="1">
      <alignment horizontal="center" vertical="center"/>
    </xf>
    <xf numFmtId="164" fontId="1" fillId="0" borderId="7" xfId="0" applyNumberFormat="1" applyFont="1" applyBorder="1" applyAlignment="1">
      <alignment horizontal="center" vertical="center"/>
    </xf>
    <xf numFmtId="2" fontId="1" fillId="0" borderId="6" xfId="0" applyNumberFormat="1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5" borderId="7" xfId="0" applyFont="1" applyFill="1" applyBorder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1" fillId="5" borderId="5" xfId="0" applyFont="1" applyFill="1" applyBorder="1" applyAlignment="1">
      <alignment horizontal="center" vertical="center"/>
    </xf>
    <xf numFmtId="164" fontId="1" fillId="5" borderId="7" xfId="0" applyNumberFormat="1" applyFont="1" applyFill="1" applyBorder="1" applyAlignment="1">
      <alignment horizontal="center" vertical="center"/>
    </xf>
    <xf numFmtId="164" fontId="1" fillId="5" borderId="6" xfId="0" applyNumberFormat="1" applyFont="1" applyFill="1" applyBorder="1" applyAlignment="1">
      <alignment horizontal="center" vertical="center"/>
    </xf>
    <xf numFmtId="2" fontId="1" fillId="5" borderId="5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164" fontId="1" fillId="5" borderId="7" xfId="0" applyNumberFormat="1" applyFont="1" applyFill="1" applyBorder="1" applyAlignment="1">
      <alignment horizontal="center" vertical="center" wrapText="1"/>
    </xf>
    <xf numFmtId="164" fontId="1" fillId="5" borderId="6" xfId="0" applyNumberFormat="1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/>
    </xf>
    <xf numFmtId="0" fontId="1" fillId="3" borderId="6" xfId="0" applyFont="1" applyFill="1" applyBorder="1" applyAlignment="1">
      <alignment horizontal="center"/>
    </xf>
    <xf numFmtId="2" fontId="1" fillId="4" borderId="5" xfId="0" applyNumberFormat="1" applyFont="1" applyFill="1" applyBorder="1" applyAlignment="1">
      <alignment horizontal="center" vertical="center"/>
    </xf>
    <xf numFmtId="2" fontId="1" fillId="4" borderId="7" xfId="0" applyNumberFormat="1" applyFont="1" applyFill="1" applyBorder="1" applyAlignment="1">
      <alignment horizontal="center" vertical="center"/>
    </xf>
    <xf numFmtId="2" fontId="1" fillId="4" borderId="6" xfId="0" applyNumberFormat="1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left" wrapText="1"/>
    </xf>
    <xf numFmtId="0" fontId="2" fillId="6" borderId="2" xfId="0" applyFont="1" applyFill="1" applyBorder="1" applyAlignment="1">
      <alignment horizontal="center" vertical="center" wrapText="1"/>
    </xf>
    <xf numFmtId="0" fontId="2" fillId="6" borderId="3" xfId="0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center" vertical="center" wrapText="1"/>
    </xf>
    <xf numFmtId="164" fontId="1" fillId="5" borderId="5" xfId="0" applyNumberFormat="1" applyFont="1" applyFill="1" applyBorder="1" applyAlignment="1">
      <alignment horizontal="right" vertical="center"/>
    </xf>
    <xf numFmtId="164" fontId="1" fillId="0" borderId="6" xfId="0" applyNumberFormat="1" applyFont="1" applyBorder="1" applyAlignment="1">
      <alignment horizontal="right" vertical="center"/>
    </xf>
    <xf numFmtId="0" fontId="1" fillId="5" borderId="6" xfId="0" applyFont="1" applyFill="1" applyBorder="1" applyAlignment="1">
      <alignment horizontal="center" vertical="center"/>
    </xf>
  </cellXfs>
  <cellStyles count="2">
    <cellStyle name="Обычный" xfId="0" builtinId="0"/>
    <cellStyle name="Обычный 3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</xdr:col>
      <xdr:colOff>133350</xdr:colOff>
      <xdr:row>1</xdr:row>
      <xdr:rowOff>38100</xdr:rowOff>
    </xdr:to>
    <xdr:pic>
      <xdr:nvPicPr>
        <xdr:cNvPr id="2" name="Рисунок 1" descr="https://base.garant.ru/files/base/71805302/1308731922.png">
          <a:extLst>
            <a:ext uri="{FF2B5EF4-FFF2-40B4-BE49-F238E27FC236}">
              <a16:creationId xmlns:a16="http://schemas.microsoft.com/office/drawing/2014/main" id="{13EADD2C-5860-4AF3-AB80-4B3D426C66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6225" y="0"/>
          <a:ext cx="133350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238125</xdr:colOff>
      <xdr:row>1</xdr:row>
      <xdr:rowOff>95250</xdr:rowOff>
    </xdr:to>
    <xdr:pic>
      <xdr:nvPicPr>
        <xdr:cNvPr id="3" name="Рисунок 2" descr="https://base.garant.ru/files/base/71805302/2326788848.png">
          <a:extLst>
            <a:ext uri="{FF2B5EF4-FFF2-40B4-BE49-F238E27FC236}">
              <a16:creationId xmlns:a16="http://schemas.microsoft.com/office/drawing/2014/main" id="{7EE01D30-B5BF-4D76-B02B-8B475CDF27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6225" y="0"/>
          <a:ext cx="238125" cy="257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133350</xdr:colOff>
      <xdr:row>1</xdr:row>
      <xdr:rowOff>38100</xdr:rowOff>
    </xdr:to>
    <xdr:pic>
      <xdr:nvPicPr>
        <xdr:cNvPr id="4" name="Рисунок 3" descr="https://base.garant.ru/files/base/71805302/1308731922.png">
          <a:extLst>
            <a:ext uri="{FF2B5EF4-FFF2-40B4-BE49-F238E27FC236}">
              <a16:creationId xmlns:a16="http://schemas.microsoft.com/office/drawing/2014/main" id="{175DE1DD-C18C-4920-8E6E-FDDA3F397D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6225" y="0"/>
          <a:ext cx="133350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133350</xdr:colOff>
      <xdr:row>1</xdr:row>
      <xdr:rowOff>38100</xdr:rowOff>
    </xdr:to>
    <xdr:pic>
      <xdr:nvPicPr>
        <xdr:cNvPr id="5" name="Рисунок 4" descr="https://base.garant.ru/files/base/71805302/1308731922.png">
          <a:extLst>
            <a:ext uri="{FF2B5EF4-FFF2-40B4-BE49-F238E27FC236}">
              <a16:creationId xmlns:a16="http://schemas.microsoft.com/office/drawing/2014/main" id="{E0475317-7003-4298-BD05-F08983F8B8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6225" y="0"/>
          <a:ext cx="133350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133350</xdr:colOff>
      <xdr:row>1</xdr:row>
      <xdr:rowOff>38100</xdr:rowOff>
    </xdr:to>
    <xdr:pic>
      <xdr:nvPicPr>
        <xdr:cNvPr id="6" name="Рисунок 5" descr="https://base.garant.ru/files/base/71805302/1308731922.png">
          <a:extLst>
            <a:ext uri="{FF2B5EF4-FFF2-40B4-BE49-F238E27FC236}">
              <a16:creationId xmlns:a16="http://schemas.microsoft.com/office/drawing/2014/main" id="{668A1F30-FB58-4987-A6C6-FC09396BE2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6225" y="0"/>
          <a:ext cx="133350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133350</xdr:colOff>
      <xdr:row>1</xdr:row>
      <xdr:rowOff>38100</xdr:rowOff>
    </xdr:to>
    <xdr:pic>
      <xdr:nvPicPr>
        <xdr:cNvPr id="7" name="Рисунок 6" descr="https://base.garant.ru/files/base/71805302/1308731922.png">
          <a:extLst>
            <a:ext uri="{FF2B5EF4-FFF2-40B4-BE49-F238E27FC236}">
              <a16:creationId xmlns:a16="http://schemas.microsoft.com/office/drawing/2014/main" id="{995AF394-EFCD-4D1D-9BA3-1162C1C88A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6225" y="0"/>
          <a:ext cx="133350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133350</xdr:colOff>
      <xdr:row>1</xdr:row>
      <xdr:rowOff>38100</xdr:rowOff>
    </xdr:to>
    <xdr:pic>
      <xdr:nvPicPr>
        <xdr:cNvPr id="8" name="Рисунок 7" descr="https://base.garant.ru/files/base/71805302/1308731922.png">
          <a:extLst>
            <a:ext uri="{FF2B5EF4-FFF2-40B4-BE49-F238E27FC236}">
              <a16:creationId xmlns:a16="http://schemas.microsoft.com/office/drawing/2014/main" id="{CB94C94D-5D4E-4FC8-B3FC-15C91E4DE8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6225" y="0"/>
          <a:ext cx="133350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133350</xdr:colOff>
      <xdr:row>1</xdr:row>
      <xdr:rowOff>38100</xdr:rowOff>
    </xdr:to>
    <xdr:pic>
      <xdr:nvPicPr>
        <xdr:cNvPr id="9" name="Рисунок 8" descr="https://base.garant.ru/files/base/71805302/1308731922.png">
          <a:extLst>
            <a:ext uri="{FF2B5EF4-FFF2-40B4-BE49-F238E27FC236}">
              <a16:creationId xmlns:a16="http://schemas.microsoft.com/office/drawing/2014/main" id="{ECC30DB0-4CED-4E02-A024-E2AC8C0BD4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6225" y="0"/>
          <a:ext cx="133350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133350</xdr:colOff>
      <xdr:row>1</xdr:row>
      <xdr:rowOff>38100</xdr:rowOff>
    </xdr:to>
    <xdr:pic>
      <xdr:nvPicPr>
        <xdr:cNvPr id="10" name="Рисунок 9" descr="https://base.garant.ru/files/base/71805302/1308731922.png">
          <a:extLst>
            <a:ext uri="{FF2B5EF4-FFF2-40B4-BE49-F238E27FC236}">
              <a16:creationId xmlns:a16="http://schemas.microsoft.com/office/drawing/2014/main" id="{4889A894-0FA6-4996-AD33-A76AC7943D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6225" y="0"/>
          <a:ext cx="133350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133350</xdr:colOff>
      <xdr:row>1</xdr:row>
      <xdr:rowOff>38100</xdr:rowOff>
    </xdr:to>
    <xdr:pic>
      <xdr:nvPicPr>
        <xdr:cNvPr id="11" name="Рисунок 10" descr="https://base.garant.ru/files/base/71805302/1308731922.png">
          <a:extLst>
            <a:ext uri="{FF2B5EF4-FFF2-40B4-BE49-F238E27FC236}">
              <a16:creationId xmlns:a16="http://schemas.microsoft.com/office/drawing/2014/main" id="{27CCE347-31B8-4E5E-A6A7-1F98064738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6225" y="0"/>
          <a:ext cx="133350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133350</xdr:colOff>
      <xdr:row>1</xdr:row>
      <xdr:rowOff>38100</xdr:rowOff>
    </xdr:to>
    <xdr:pic>
      <xdr:nvPicPr>
        <xdr:cNvPr id="12" name="Рисунок 11" descr="https://base.garant.ru/files/base/71805302/1308731922.png">
          <a:extLst>
            <a:ext uri="{FF2B5EF4-FFF2-40B4-BE49-F238E27FC236}">
              <a16:creationId xmlns:a16="http://schemas.microsoft.com/office/drawing/2014/main" id="{DD6F8B28-B6C6-414F-91B5-2DBFDEBDE3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6225" y="0"/>
          <a:ext cx="133350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133350</xdr:colOff>
      <xdr:row>1</xdr:row>
      <xdr:rowOff>38100</xdr:rowOff>
    </xdr:to>
    <xdr:pic>
      <xdr:nvPicPr>
        <xdr:cNvPr id="13" name="Рисунок 12" descr="https://base.garant.ru/files/base/71805302/1308731922.png">
          <a:extLst>
            <a:ext uri="{FF2B5EF4-FFF2-40B4-BE49-F238E27FC236}">
              <a16:creationId xmlns:a16="http://schemas.microsoft.com/office/drawing/2014/main" id="{22CF053A-9354-4AD3-B1B3-5308F21276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6225" y="0"/>
          <a:ext cx="133350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133350</xdr:colOff>
      <xdr:row>1</xdr:row>
      <xdr:rowOff>38100</xdr:rowOff>
    </xdr:to>
    <xdr:pic>
      <xdr:nvPicPr>
        <xdr:cNvPr id="14" name="Рисунок 13" descr="https://base.garant.ru/files/base/71805302/1308731922.png">
          <a:extLst>
            <a:ext uri="{FF2B5EF4-FFF2-40B4-BE49-F238E27FC236}">
              <a16:creationId xmlns:a16="http://schemas.microsoft.com/office/drawing/2014/main" id="{8E0AD669-4F0E-449C-B8B5-6A69D7F0FC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6225" y="0"/>
          <a:ext cx="133350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</xdr:row>
      <xdr:rowOff>0</xdr:rowOff>
    </xdr:from>
    <xdr:to>
      <xdr:col>1</xdr:col>
      <xdr:colOff>133350</xdr:colOff>
      <xdr:row>4</xdr:row>
      <xdr:rowOff>38100</xdr:rowOff>
    </xdr:to>
    <xdr:pic>
      <xdr:nvPicPr>
        <xdr:cNvPr id="2" name="Рисунок 1" descr="https://base.garant.ru/files/base/71805302/1308731922.png">
          <a:extLst>
            <a:ext uri="{FF2B5EF4-FFF2-40B4-BE49-F238E27FC236}">
              <a16:creationId xmlns:a16="http://schemas.microsoft.com/office/drawing/2014/main" id="{6FF682E2-93CA-4645-8480-F8E4DC577B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6225" y="0"/>
          <a:ext cx="133350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238125</xdr:colOff>
      <xdr:row>4</xdr:row>
      <xdr:rowOff>95250</xdr:rowOff>
    </xdr:to>
    <xdr:pic>
      <xdr:nvPicPr>
        <xdr:cNvPr id="3" name="Рисунок 2" descr="https://base.garant.ru/files/base/71805302/2326788848.png">
          <a:extLst>
            <a:ext uri="{FF2B5EF4-FFF2-40B4-BE49-F238E27FC236}">
              <a16:creationId xmlns:a16="http://schemas.microsoft.com/office/drawing/2014/main" id="{9E758D06-F2B6-4795-AF13-2DE9BD9DDF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6225" y="0"/>
          <a:ext cx="238125" cy="257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133350</xdr:colOff>
      <xdr:row>4</xdr:row>
      <xdr:rowOff>38100</xdr:rowOff>
    </xdr:to>
    <xdr:pic>
      <xdr:nvPicPr>
        <xdr:cNvPr id="4" name="Рисунок 3" descr="https://base.garant.ru/files/base/71805302/1308731922.png">
          <a:extLst>
            <a:ext uri="{FF2B5EF4-FFF2-40B4-BE49-F238E27FC236}">
              <a16:creationId xmlns:a16="http://schemas.microsoft.com/office/drawing/2014/main" id="{74526867-7CF3-41B5-9798-BC23CAFC0B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6225" y="0"/>
          <a:ext cx="133350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133350</xdr:colOff>
      <xdr:row>4</xdr:row>
      <xdr:rowOff>38100</xdr:rowOff>
    </xdr:to>
    <xdr:pic>
      <xdr:nvPicPr>
        <xdr:cNvPr id="5" name="Рисунок 4" descr="https://base.garant.ru/files/base/71805302/1308731922.png">
          <a:extLst>
            <a:ext uri="{FF2B5EF4-FFF2-40B4-BE49-F238E27FC236}">
              <a16:creationId xmlns:a16="http://schemas.microsoft.com/office/drawing/2014/main" id="{F1C296AE-942C-40F9-A8B9-8FD4954E37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6225" y="0"/>
          <a:ext cx="133350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133350</xdr:colOff>
      <xdr:row>4</xdr:row>
      <xdr:rowOff>38100</xdr:rowOff>
    </xdr:to>
    <xdr:pic>
      <xdr:nvPicPr>
        <xdr:cNvPr id="6" name="Рисунок 5" descr="https://base.garant.ru/files/base/71805302/1308731922.png">
          <a:extLst>
            <a:ext uri="{FF2B5EF4-FFF2-40B4-BE49-F238E27FC236}">
              <a16:creationId xmlns:a16="http://schemas.microsoft.com/office/drawing/2014/main" id="{109BEBC0-5850-4E88-AAA3-E3C6388293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6225" y="0"/>
          <a:ext cx="133350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133350</xdr:colOff>
      <xdr:row>4</xdr:row>
      <xdr:rowOff>38100</xdr:rowOff>
    </xdr:to>
    <xdr:pic>
      <xdr:nvPicPr>
        <xdr:cNvPr id="7" name="Рисунок 6" descr="https://base.garant.ru/files/base/71805302/1308731922.png">
          <a:extLst>
            <a:ext uri="{FF2B5EF4-FFF2-40B4-BE49-F238E27FC236}">
              <a16:creationId xmlns:a16="http://schemas.microsoft.com/office/drawing/2014/main" id="{CAF3E1F4-4C21-4453-862E-90CC41C0B5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6225" y="0"/>
          <a:ext cx="133350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133350</xdr:colOff>
      <xdr:row>4</xdr:row>
      <xdr:rowOff>38100</xdr:rowOff>
    </xdr:to>
    <xdr:pic>
      <xdr:nvPicPr>
        <xdr:cNvPr id="8" name="Рисунок 7" descr="https://base.garant.ru/files/base/71805302/1308731922.png">
          <a:extLst>
            <a:ext uri="{FF2B5EF4-FFF2-40B4-BE49-F238E27FC236}">
              <a16:creationId xmlns:a16="http://schemas.microsoft.com/office/drawing/2014/main" id="{CACC2197-0922-4246-A54E-A8BEE5D1D0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6225" y="0"/>
          <a:ext cx="133350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133350</xdr:colOff>
      <xdr:row>4</xdr:row>
      <xdr:rowOff>38100</xdr:rowOff>
    </xdr:to>
    <xdr:pic>
      <xdr:nvPicPr>
        <xdr:cNvPr id="9" name="Рисунок 8" descr="https://base.garant.ru/files/base/71805302/1308731922.png">
          <a:extLst>
            <a:ext uri="{FF2B5EF4-FFF2-40B4-BE49-F238E27FC236}">
              <a16:creationId xmlns:a16="http://schemas.microsoft.com/office/drawing/2014/main" id="{3708F91C-6984-4908-B0C1-BB97B0FADA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6225" y="0"/>
          <a:ext cx="133350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133350</xdr:colOff>
      <xdr:row>4</xdr:row>
      <xdr:rowOff>38100</xdr:rowOff>
    </xdr:to>
    <xdr:pic>
      <xdr:nvPicPr>
        <xdr:cNvPr id="10" name="Рисунок 9" descr="https://base.garant.ru/files/base/71805302/1308731922.png">
          <a:extLst>
            <a:ext uri="{FF2B5EF4-FFF2-40B4-BE49-F238E27FC236}">
              <a16:creationId xmlns:a16="http://schemas.microsoft.com/office/drawing/2014/main" id="{18C09C09-09A6-470B-9AD4-C3B2F1FFFB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6225" y="0"/>
          <a:ext cx="133350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133350</xdr:colOff>
      <xdr:row>4</xdr:row>
      <xdr:rowOff>38100</xdr:rowOff>
    </xdr:to>
    <xdr:pic>
      <xdr:nvPicPr>
        <xdr:cNvPr id="11" name="Рисунок 10" descr="https://base.garant.ru/files/base/71805302/1308731922.png">
          <a:extLst>
            <a:ext uri="{FF2B5EF4-FFF2-40B4-BE49-F238E27FC236}">
              <a16:creationId xmlns:a16="http://schemas.microsoft.com/office/drawing/2014/main" id="{E7E8C5B8-13D8-4C0D-A082-D78C9271A5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6225" y="0"/>
          <a:ext cx="133350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133350</xdr:colOff>
      <xdr:row>4</xdr:row>
      <xdr:rowOff>38100</xdr:rowOff>
    </xdr:to>
    <xdr:pic>
      <xdr:nvPicPr>
        <xdr:cNvPr id="12" name="Рисунок 11" descr="https://base.garant.ru/files/base/71805302/1308731922.png">
          <a:extLst>
            <a:ext uri="{FF2B5EF4-FFF2-40B4-BE49-F238E27FC236}">
              <a16:creationId xmlns:a16="http://schemas.microsoft.com/office/drawing/2014/main" id="{A10B5FAF-D7F8-4367-82CF-73A784AA14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6225" y="0"/>
          <a:ext cx="133350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133350</xdr:colOff>
      <xdr:row>4</xdr:row>
      <xdr:rowOff>38100</xdr:rowOff>
    </xdr:to>
    <xdr:pic>
      <xdr:nvPicPr>
        <xdr:cNvPr id="13" name="Рисунок 12" descr="https://base.garant.ru/files/base/71805302/1308731922.png">
          <a:extLst>
            <a:ext uri="{FF2B5EF4-FFF2-40B4-BE49-F238E27FC236}">
              <a16:creationId xmlns:a16="http://schemas.microsoft.com/office/drawing/2014/main" id="{0FFEAFA5-D791-4BF8-8967-69A7FEFDD3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6225" y="0"/>
          <a:ext cx="133350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133350</xdr:colOff>
      <xdr:row>4</xdr:row>
      <xdr:rowOff>38100</xdr:rowOff>
    </xdr:to>
    <xdr:pic>
      <xdr:nvPicPr>
        <xdr:cNvPr id="14" name="Рисунок 13" descr="https://base.garant.ru/files/base/71805302/1308731922.png">
          <a:extLst>
            <a:ext uri="{FF2B5EF4-FFF2-40B4-BE49-F238E27FC236}">
              <a16:creationId xmlns:a16="http://schemas.microsoft.com/office/drawing/2014/main" id="{18A3708B-469C-4523-A518-E8D354EC6F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6225" y="0"/>
          <a:ext cx="133350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18"/>
  <sheetViews>
    <sheetView view="pageBreakPreview" zoomScale="98" zoomScaleNormal="100" zoomScaleSheetLayoutView="98" workbookViewId="0">
      <pane xSplit="3" ySplit="6" topLeftCell="H121" activePane="bottomRight" state="frozen"/>
      <selection pane="topRight" activeCell="D1" sqref="D1"/>
      <selection pane="bottomLeft" activeCell="A5" sqref="A5"/>
      <selection pane="bottomRight" activeCell="M139" sqref="M139"/>
    </sheetView>
  </sheetViews>
  <sheetFormatPr defaultColWidth="9.140625" defaultRowHeight="12.75" x14ac:dyDescent="0.2"/>
  <cols>
    <col min="1" max="1" width="4.140625" style="31" customWidth="1"/>
    <col min="2" max="2" width="82.42578125" style="31" customWidth="1"/>
    <col min="3" max="3" width="16.85546875" style="31" customWidth="1"/>
    <col min="4" max="4" width="13.140625" style="31" customWidth="1"/>
    <col min="5" max="5" width="12.140625" style="31" customWidth="1"/>
    <col min="6" max="6" width="28" style="31" customWidth="1"/>
    <col min="7" max="7" width="15.42578125" style="31" customWidth="1"/>
    <col min="8" max="8" width="13.7109375" style="31" customWidth="1"/>
    <col min="9" max="16384" width="9.140625" style="31"/>
  </cols>
  <sheetData>
    <row r="1" spans="1:8" x14ac:dyDescent="0.2">
      <c r="F1" s="31" t="s">
        <v>292</v>
      </c>
    </row>
    <row r="2" spans="1:8" x14ac:dyDescent="0.2">
      <c r="F2" s="31" t="s">
        <v>294</v>
      </c>
    </row>
    <row r="4" spans="1:8" ht="14.25" customHeight="1" x14ac:dyDescent="0.2">
      <c r="A4" s="259" t="s">
        <v>293</v>
      </c>
      <c r="B4" s="259"/>
      <c r="C4" s="259"/>
      <c r="D4" s="259"/>
      <c r="E4" s="259"/>
      <c r="F4" s="259"/>
      <c r="G4" s="259"/>
      <c r="H4" s="259"/>
    </row>
    <row r="5" spans="1:8" x14ac:dyDescent="0.2">
      <c r="H5" s="32" t="s">
        <v>42</v>
      </c>
    </row>
    <row r="6" spans="1:8" ht="62.25" customHeight="1" x14ac:dyDescent="0.2">
      <c r="A6" s="2" t="s">
        <v>143</v>
      </c>
      <c r="B6" s="2" t="s">
        <v>0</v>
      </c>
      <c r="C6" s="2" t="s">
        <v>1</v>
      </c>
      <c r="D6" s="3" t="s">
        <v>2</v>
      </c>
      <c r="E6" s="3" t="s">
        <v>3</v>
      </c>
      <c r="F6" s="10" t="s">
        <v>27</v>
      </c>
      <c r="G6" s="2" t="s">
        <v>28</v>
      </c>
      <c r="H6" s="2" t="s">
        <v>31</v>
      </c>
    </row>
    <row r="7" spans="1:8" ht="12.75" customHeight="1" x14ac:dyDescent="0.2">
      <c r="A7" s="260" t="s">
        <v>136</v>
      </c>
      <c r="B7" s="261"/>
      <c r="C7" s="261"/>
      <c r="D7" s="261"/>
      <c r="E7" s="261"/>
      <c r="F7" s="261"/>
      <c r="G7" s="261"/>
      <c r="H7" s="262"/>
    </row>
    <row r="8" spans="1:8" ht="15.75" customHeight="1" x14ac:dyDescent="0.2">
      <c r="A8" s="3">
        <v>1</v>
      </c>
      <c r="B8" s="150" t="s">
        <v>4</v>
      </c>
      <c r="C8" s="3" t="s">
        <v>5</v>
      </c>
      <c r="D8" s="3">
        <v>1</v>
      </c>
      <c r="E8" s="3">
        <v>1</v>
      </c>
      <c r="F8" s="4">
        <v>450</v>
      </c>
      <c r="G8" s="5">
        <f>E8*F8</f>
        <v>450</v>
      </c>
      <c r="H8" s="5">
        <f>G8*D8</f>
        <v>450</v>
      </c>
    </row>
    <row r="9" spans="1:8" ht="13.5" customHeight="1" x14ac:dyDescent="0.2">
      <c r="A9" s="3">
        <v>2</v>
      </c>
      <c r="B9" s="150" t="s">
        <v>29</v>
      </c>
      <c r="C9" s="3" t="s">
        <v>30</v>
      </c>
      <c r="D9" s="3">
        <v>0.9</v>
      </c>
      <c r="E9" s="3">
        <v>2</v>
      </c>
      <c r="F9" s="4">
        <v>450</v>
      </c>
      <c r="G9" s="5">
        <f t="shared" ref="G9:G29" si="0">E9*F9</f>
        <v>900</v>
      </c>
      <c r="H9" s="5">
        <f t="shared" ref="H9:H24" si="1">G9*D9</f>
        <v>810</v>
      </c>
    </row>
    <row r="10" spans="1:8" ht="13.5" customHeight="1" x14ac:dyDescent="0.2">
      <c r="A10" s="3">
        <v>3</v>
      </c>
      <c r="B10" s="151" t="s">
        <v>147</v>
      </c>
      <c r="C10" s="78" t="s">
        <v>32</v>
      </c>
      <c r="D10" s="3">
        <v>0.9</v>
      </c>
      <c r="E10" s="3">
        <v>2</v>
      </c>
      <c r="F10" s="4">
        <v>450</v>
      </c>
      <c r="G10" s="5">
        <f t="shared" si="0"/>
        <v>900</v>
      </c>
      <c r="H10" s="5">
        <f>G10*D10</f>
        <v>810</v>
      </c>
    </row>
    <row r="11" spans="1:8" ht="15" customHeight="1" x14ac:dyDescent="0.2">
      <c r="A11" s="3">
        <v>4</v>
      </c>
      <c r="B11" s="138" t="s">
        <v>22</v>
      </c>
      <c r="C11" s="3" t="s">
        <v>10</v>
      </c>
      <c r="D11" s="3">
        <v>1</v>
      </c>
      <c r="E11" s="3">
        <v>1</v>
      </c>
      <c r="F11" s="139">
        <v>450</v>
      </c>
      <c r="G11" s="5">
        <f t="shared" si="0"/>
        <v>450</v>
      </c>
      <c r="H11" s="5">
        <f t="shared" si="1"/>
        <v>450</v>
      </c>
    </row>
    <row r="12" spans="1:8" ht="15.75" customHeight="1" x14ac:dyDescent="0.2">
      <c r="A12" s="3">
        <v>5</v>
      </c>
      <c r="B12" s="152" t="s">
        <v>6</v>
      </c>
      <c r="C12" s="120" t="s">
        <v>7</v>
      </c>
      <c r="D12" s="3">
        <v>1</v>
      </c>
      <c r="E12" s="3">
        <v>2</v>
      </c>
      <c r="F12" s="4">
        <v>450</v>
      </c>
      <c r="G12" s="5">
        <f t="shared" si="0"/>
        <v>900</v>
      </c>
      <c r="H12" s="5">
        <f t="shared" si="1"/>
        <v>900</v>
      </c>
    </row>
    <row r="13" spans="1:8" ht="12" customHeight="1" x14ac:dyDescent="0.2">
      <c r="A13" s="219">
        <v>6</v>
      </c>
      <c r="B13" s="141" t="s">
        <v>156</v>
      </c>
      <c r="C13" s="120" t="s">
        <v>177</v>
      </c>
      <c r="D13" s="263">
        <v>0.8</v>
      </c>
      <c r="E13" s="221">
        <v>10</v>
      </c>
      <c r="F13" s="230">
        <v>455</v>
      </c>
      <c r="G13" s="225">
        <f t="shared" si="0"/>
        <v>4550</v>
      </c>
      <c r="H13" s="225">
        <f t="shared" si="1"/>
        <v>3640</v>
      </c>
    </row>
    <row r="14" spans="1:8" ht="12.75" customHeight="1" x14ac:dyDescent="0.2">
      <c r="A14" s="220"/>
      <c r="B14" s="137" t="s">
        <v>157</v>
      </c>
      <c r="C14" s="121" t="s">
        <v>158</v>
      </c>
      <c r="D14" s="264"/>
      <c r="E14" s="222"/>
      <c r="F14" s="231"/>
      <c r="G14" s="226"/>
      <c r="H14" s="226"/>
    </row>
    <row r="15" spans="1:8" ht="12.75" customHeight="1" x14ac:dyDescent="0.2">
      <c r="A15" s="3">
        <v>7</v>
      </c>
      <c r="B15" s="129" t="s">
        <v>81</v>
      </c>
      <c r="C15" s="66" t="s">
        <v>148</v>
      </c>
      <c r="D15" s="3">
        <v>0.8</v>
      </c>
      <c r="E15" s="3">
        <v>10</v>
      </c>
      <c r="F15" s="139">
        <v>455</v>
      </c>
      <c r="G15" s="5">
        <f t="shared" si="0"/>
        <v>4550</v>
      </c>
      <c r="H15" s="5">
        <f>G15*D15</f>
        <v>3640</v>
      </c>
    </row>
    <row r="16" spans="1:8" ht="27" customHeight="1" x14ac:dyDescent="0.2">
      <c r="A16" s="3">
        <v>8</v>
      </c>
      <c r="B16" s="130" t="s">
        <v>33</v>
      </c>
      <c r="C16" s="3" t="s">
        <v>34</v>
      </c>
      <c r="D16" s="3">
        <v>0.9</v>
      </c>
      <c r="E16" s="3">
        <v>10</v>
      </c>
      <c r="F16" s="139">
        <v>600</v>
      </c>
      <c r="G16" s="5">
        <f t="shared" si="0"/>
        <v>6000</v>
      </c>
      <c r="H16" s="5">
        <f t="shared" si="1"/>
        <v>5400</v>
      </c>
    </row>
    <row r="17" spans="1:8" ht="26.25" customHeight="1" x14ac:dyDescent="0.2">
      <c r="A17" s="3">
        <v>9</v>
      </c>
      <c r="B17" s="130" t="s">
        <v>149</v>
      </c>
      <c r="C17" s="3" t="s">
        <v>35</v>
      </c>
      <c r="D17" s="3">
        <v>0.7</v>
      </c>
      <c r="E17" s="3">
        <v>10</v>
      </c>
      <c r="F17" s="139">
        <v>600</v>
      </c>
      <c r="G17" s="5">
        <f t="shared" si="0"/>
        <v>6000</v>
      </c>
      <c r="H17" s="5">
        <f>G17*D17</f>
        <v>4200</v>
      </c>
    </row>
    <row r="18" spans="1:8" ht="15.75" customHeight="1" x14ac:dyDescent="0.2">
      <c r="A18" s="3">
        <v>10</v>
      </c>
      <c r="B18" s="130" t="s">
        <v>36</v>
      </c>
      <c r="C18" s="3" t="s">
        <v>37</v>
      </c>
      <c r="D18" s="3">
        <v>0.1</v>
      </c>
      <c r="E18" s="3">
        <v>10</v>
      </c>
      <c r="F18" s="139">
        <v>650</v>
      </c>
      <c r="G18" s="5">
        <f t="shared" si="0"/>
        <v>6500</v>
      </c>
      <c r="H18" s="5">
        <f>G18*D18</f>
        <v>650</v>
      </c>
    </row>
    <row r="19" spans="1:8" ht="14.25" customHeight="1" x14ac:dyDescent="0.2">
      <c r="A19" s="3">
        <v>11</v>
      </c>
      <c r="B19" s="133" t="s">
        <v>38</v>
      </c>
      <c r="C19" s="120" t="s">
        <v>39</v>
      </c>
      <c r="D19" s="3">
        <v>0.9</v>
      </c>
      <c r="E19" s="3">
        <v>10</v>
      </c>
      <c r="F19" s="139">
        <v>1000</v>
      </c>
      <c r="G19" s="5">
        <f>E19*F19</f>
        <v>10000</v>
      </c>
      <c r="H19" s="5">
        <f t="shared" si="1"/>
        <v>9000</v>
      </c>
    </row>
    <row r="20" spans="1:8" ht="15.75" customHeight="1" x14ac:dyDescent="0.2">
      <c r="A20" s="219">
        <v>12</v>
      </c>
      <c r="B20" s="123" t="s">
        <v>192</v>
      </c>
      <c r="C20" s="120" t="s">
        <v>159</v>
      </c>
      <c r="D20" s="250">
        <v>0.2</v>
      </c>
      <c r="E20" s="208">
        <v>10</v>
      </c>
      <c r="F20" s="230">
        <v>500</v>
      </c>
      <c r="G20" s="225">
        <f t="shared" si="0"/>
        <v>5000</v>
      </c>
      <c r="H20" s="225">
        <f t="shared" si="1"/>
        <v>1000</v>
      </c>
    </row>
    <row r="21" spans="1:8" ht="13.5" customHeight="1" x14ac:dyDescent="0.2">
      <c r="A21" s="242"/>
      <c r="B21" s="126" t="s">
        <v>160</v>
      </c>
      <c r="C21" s="122" t="s">
        <v>161</v>
      </c>
      <c r="D21" s="251"/>
      <c r="E21" s="209"/>
      <c r="F21" s="256"/>
      <c r="G21" s="247"/>
      <c r="H21" s="247"/>
    </row>
    <row r="22" spans="1:8" ht="13.5" customHeight="1" x14ac:dyDescent="0.2">
      <c r="A22" s="220"/>
      <c r="B22" s="147" t="s">
        <v>193</v>
      </c>
      <c r="C22" s="121" t="s">
        <v>162</v>
      </c>
      <c r="D22" s="252"/>
      <c r="E22" s="210"/>
      <c r="F22" s="257"/>
      <c r="G22" s="226"/>
      <c r="H22" s="226"/>
    </row>
    <row r="23" spans="1:8" ht="15.75" customHeight="1" x14ac:dyDescent="0.2">
      <c r="A23" s="3">
        <v>13</v>
      </c>
      <c r="B23" s="125" t="s">
        <v>150</v>
      </c>
      <c r="C23" s="122" t="s">
        <v>40</v>
      </c>
      <c r="D23" s="3">
        <v>0.6</v>
      </c>
      <c r="E23" s="3">
        <v>10</v>
      </c>
      <c r="F23" s="139">
        <v>600</v>
      </c>
      <c r="G23" s="5">
        <f t="shared" si="0"/>
        <v>6000</v>
      </c>
      <c r="H23" s="5">
        <f t="shared" si="1"/>
        <v>3600</v>
      </c>
    </row>
    <row r="24" spans="1:8" ht="15" customHeight="1" x14ac:dyDescent="0.2">
      <c r="A24" s="205">
        <v>14</v>
      </c>
      <c r="B24" s="123" t="s">
        <v>83</v>
      </c>
      <c r="C24" s="120" t="s">
        <v>163</v>
      </c>
      <c r="D24" s="189">
        <v>0.9</v>
      </c>
      <c r="E24" s="208">
        <v>10</v>
      </c>
      <c r="F24" s="258">
        <v>600</v>
      </c>
      <c r="G24" s="225">
        <f t="shared" si="0"/>
        <v>6000</v>
      </c>
      <c r="H24" s="225">
        <f t="shared" si="1"/>
        <v>5400</v>
      </c>
    </row>
    <row r="25" spans="1:8" ht="13.5" customHeight="1" x14ac:dyDescent="0.2">
      <c r="A25" s="206"/>
      <c r="B25" s="126" t="s">
        <v>178</v>
      </c>
      <c r="C25" s="122" t="s">
        <v>166</v>
      </c>
      <c r="D25" s="190"/>
      <c r="E25" s="209"/>
      <c r="F25" s="256"/>
      <c r="G25" s="247"/>
      <c r="H25" s="247"/>
    </row>
    <row r="26" spans="1:8" ht="13.5" customHeight="1" x14ac:dyDescent="0.2">
      <c r="A26" s="206"/>
      <c r="B26" s="126" t="s">
        <v>179</v>
      </c>
      <c r="C26" s="122" t="s">
        <v>167</v>
      </c>
      <c r="D26" s="190"/>
      <c r="E26" s="209"/>
      <c r="F26" s="256"/>
      <c r="G26" s="247"/>
      <c r="H26" s="247"/>
    </row>
    <row r="27" spans="1:8" ht="15" customHeight="1" x14ac:dyDescent="0.2">
      <c r="A27" s="206"/>
      <c r="B27" s="126" t="s">
        <v>164</v>
      </c>
      <c r="C27" s="122" t="s">
        <v>168</v>
      </c>
      <c r="D27" s="190"/>
      <c r="E27" s="209"/>
      <c r="F27" s="256"/>
      <c r="G27" s="247"/>
      <c r="H27" s="247"/>
    </row>
    <row r="28" spans="1:8" ht="14.25" customHeight="1" x14ac:dyDescent="0.2">
      <c r="A28" s="207"/>
      <c r="B28" s="126" t="s">
        <v>165</v>
      </c>
      <c r="C28" s="122" t="s">
        <v>169</v>
      </c>
      <c r="D28" s="191"/>
      <c r="E28" s="210"/>
      <c r="F28" s="257"/>
      <c r="G28" s="226"/>
      <c r="H28" s="226"/>
    </row>
    <row r="29" spans="1:8" ht="14.25" customHeight="1" x14ac:dyDescent="0.2">
      <c r="A29" s="219">
        <v>15</v>
      </c>
      <c r="B29" s="127" t="s">
        <v>170</v>
      </c>
      <c r="C29" s="105" t="s">
        <v>180</v>
      </c>
      <c r="D29" s="250">
        <v>0.8</v>
      </c>
      <c r="E29" s="208">
        <v>10</v>
      </c>
      <c r="F29" s="230">
        <v>450</v>
      </c>
      <c r="G29" s="225">
        <f t="shared" si="0"/>
        <v>4500</v>
      </c>
      <c r="H29" s="225">
        <f>G29*D29</f>
        <v>3600</v>
      </c>
    </row>
    <row r="30" spans="1:8" ht="14.25" customHeight="1" x14ac:dyDescent="0.2">
      <c r="A30" s="242"/>
      <c r="B30" s="128" t="s">
        <v>172</v>
      </c>
      <c r="C30" s="122" t="s">
        <v>181</v>
      </c>
      <c r="D30" s="251"/>
      <c r="E30" s="209"/>
      <c r="F30" s="256"/>
      <c r="G30" s="247"/>
      <c r="H30" s="247"/>
    </row>
    <row r="31" spans="1:8" ht="12.75" customHeight="1" x14ac:dyDescent="0.2">
      <c r="A31" s="242"/>
      <c r="B31" s="128" t="s">
        <v>173</v>
      </c>
      <c r="C31" s="122" t="s">
        <v>182</v>
      </c>
      <c r="D31" s="251"/>
      <c r="E31" s="209"/>
      <c r="F31" s="256"/>
      <c r="G31" s="247"/>
      <c r="H31" s="247"/>
    </row>
    <row r="32" spans="1:8" ht="13.5" customHeight="1" x14ac:dyDescent="0.2">
      <c r="A32" s="242"/>
      <c r="B32" s="128" t="s">
        <v>174</v>
      </c>
      <c r="C32" s="122" t="s">
        <v>183</v>
      </c>
      <c r="D32" s="251"/>
      <c r="E32" s="209"/>
      <c r="F32" s="256"/>
      <c r="G32" s="247"/>
      <c r="H32" s="247"/>
    </row>
    <row r="33" spans="1:10" ht="15" customHeight="1" x14ac:dyDescent="0.2">
      <c r="A33" s="242"/>
      <c r="B33" s="128" t="s">
        <v>175</v>
      </c>
      <c r="C33" s="122" t="s">
        <v>184</v>
      </c>
      <c r="D33" s="251"/>
      <c r="E33" s="209"/>
      <c r="F33" s="256"/>
      <c r="G33" s="247"/>
      <c r="H33" s="247"/>
      <c r="I33" s="31">
        <v>4095</v>
      </c>
      <c r="J33" s="31">
        <f>G29/H29</f>
        <v>1.25</v>
      </c>
    </row>
    <row r="34" spans="1:10" ht="14.25" customHeight="1" x14ac:dyDescent="0.2">
      <c r="A34" s="242"/>
      <c r="B34" s="128" t="s">
        <v>185</v>
      </c>
      <c r="C34" s="122" t="s">
        <v>186</v>
      </c>
      <c r="D34" s="251"/>
      <c r="E34" s="209"/>
      <c r="F34" s="256"/>
      <c r="G34" s="247"/>
      <c r="H34" s="247"/>
    </row>
    <row r="35" spans="1:10" ht="15" customHeight="1" x14ac:dyDescent="0.2">
      <c r="A35" s="242"/>
      <c r="B35" s="128" t="s">
        <v>176</v>
      </c>
      <c r="C35" s="122" t="s">
        <v>187</v>
      </c>
      <c r="D35" s="251"/>
      <c r="E35" s="209"/>
      <c r="F35" s="256"/>
      <c r="G35" s="247"/>
      <c r="H35" s="247"/>
    </row>
    <row r="36" spans="1:10" ht="13.5" customHeight="1" x14ac:dyDescent="0.2">
      <c r="A36" s="242"/>
      <c r="B36" s="134" t="s">
        <v>188</v>
      </c>
      <c r="C36" s="122" t="s">
        <v>189</v>
      </c>
      <c r="D36" s="251"/>
      <c r="E36" s="209"/>
      <c r="F36" s="256"/>
      <c r="G36" s="247"/>
      <c r="H36" s="247"/>
    </row>
    <row r="37" spans="1:10" ht="14.25" customHeight="1" x14ac:dyDescent="0.2">
      <c r="A37" s="220"/>
      <c r="B37" s="137" t="s">
        <v>190</v>
      </c>
      <c r="C37" s="121" t="s">
        <v>191</v>
      </c>
      <c r="D37" s="252"/>
      <c r="E37" s="210"/>
      <c r="F37" s="257"/>
      <c r="G37" s="226"/>
      <c r="H37" s="226"/>
    </row>
    <row r="38" spans="1:10" ht="13.5" customHeight="1" x14ac:dyDescent="0.2">
      <c r="A38" s="93"/>
      <c r="B38" s="94" t="s">
        <v>41</v>
      </c>
      <c r="C38" s="95"/>
      <c r="D38" s="93"/>
      <c r="E38" s="93"/>
      <c r="F38" s="7"/>
      <c r="G38" s="8"/>
      <c r="H38" s="9">
        <f>SUM(H8:H37)</f>
        <v>43550</v>
      </c>
      <c r="I38" s="33">
        <v>33855</v>
      </c>
    </row>
    <row r="39" spans="1:10" ht="14.25" customHeight="1" x14ac:dyDescent="0.2">
      <c r="A39" s="254" t="s">
        <v>137</v>
      </c>
      <c r="B39" s="254"/>
      <c r="C39" s="254"/>
      <c r="D39" s="254"/>
      <c r="E39" s="254"/>
      <c r="F39" s="254"/>
      <c r="G39" s="254"/>
      <c r="H39" s="254"/>
      <c r="I39" s="33"/>
    </row>
    <row r="40" spans="1:10" ht="16.5" customHeight="1" x14ac:dyDescent="0.2">
      <c r="A40" s="3">
        <v>1</v>
      </c>
      <c r="B40" s="151" t="s">
        <v>60</v>
      </c>
      <c r="C40" s="96" t="s">
        <v>61</v>
      </c>
      <c r="D40" s="3">
        <v>1</v>
      </c>
      <c r="E40" s="3">
        <v>1</v>
      </c>
      <c r="F40" s="4">
        <v>450</v>
      </c>
      <c r="G40" s="5">
        <f>E40*F40</f>
        <v>450</v>
      </c>
      <c r="H40" s="5">
        <f>G40*D40</f>
        <v>450</v>
      </c>
      <c r="I40" s="33"/>
    </row>
    <row r="41" spans="1:10" ht="15.75" customHeight="1" x14ac:dyDescent="0.2">
      <c r="A41" s="3">
        <v>2</v>
      </c>
      <c r="B41" s="151" t="s">
        <v>62</v>
      </c>
      <c r="C41" s="96" t="s">
        <v>63</v>
      </c>
      <c r="D41" s="3">
        <v>1</v>
      </c>
      <c r="E41" s="3">
        <v>1</v>
      </c>
      <c r="F41" s="96">
        <v>450</v>
      </c>
      <c r="G41" s="5">
        <f t="shared" ref="G41:G68" si="2">E41*F41</f>
        <v>450</v>
      </c>
      <c r="H41" s="5">
        <f t="shared" ref="H41:H68" si="3">G41*D41</f>
        <v>450</v>
      </c>
      <c r="I41" s="33"/>
    </row>
    <row r="42" spans="1:10" ht="15.75" customHeight="1" x14ac:dyDescent="0.2">
      <c r="A42" s="3">
        <v>3</v>
      </c>
      <c r="B42" s="153" t="s">
        <v>8</v>
      </c>
      <c r="C42" s="78" t="s">
        <v>9</v>
      </c>
      <c r="D42" s="3">
        <v>1</v>
      </c>
      <c r="E42" s="3">
        <v>2</v>
      </c>
      <c r="F42" s="4">
        <v>450</v>
      </c>
      <c r="G42" s="5">
        <f t="shared" si="2"/>
        <v>900</v>
      </c>
      <c r="H42" s="5">
        <f t="shared" si="3"/>
        <v>900</v>
      </c>
      <c r="I42" s="33"/>
    </row>
    <row r="43" spans="1:10" ht="15" customHeight="1" x14ac:dyDescent="0.2">
      <c r="A43" s="3">
        <v>4</v>
      </c>
      <c r="B43" s="154" t="s">
        <v>6</v>
      </c>
      <c r="C43" s="79" t="s">
        <v>7</v>
      </c>
      <c r="D43" s="3">
        <v>1</v>
      </c>
      <c r="E43" s="3">
        <v>2</v>
      </c>
      <c r="F43" s="4">
        <v>450</v>
      </c>
      <c r="G43" s="5">
        <f t="shared" si="2"/>
        <v>900</v>
      </c>
      <c r="H43" s="5">
        <f t="shared" si="3"/>
        <v>900</v>
      </c>
      <c r="I43" s="33"/>
    </row>
    <row r="44" spans="1:10" ht="14.25" customHeight="1" x14ac:dyDescent="0.2">
      <c r="A44" s="219">
        <v>5</v>
      </c>
      <c r="B44" s="142" t="s">
        <v>194</v>
      </c>
      <c r="C44" s="40" t="s">
        <v>195</v>
      </c>
      <c r="D44" s="250">
        <v>0.9</v>
      </c>
      <c r="E44" s="208">
        <v>10</v>
      </c>
      <c r="F44" s="255">
        <v>1000</v>
      </c>
      <c r="G44" s="225">
        <f t="shared" si="2"/>
        <v>10000</v>
      </c>
      <c r="H44" s="225">
        <f t="shared" si="3"/>
        <v>9000</v>
      </c>
      <c r="I44" s="33"/>
    </row>
    <row r="45" spans="1:10" ht="15" customHeight="1" x14ac:dyDescent="0.2">
      <c r="A45" s="242"/>
      <c r="B45" s="124" t="s">
        <v>291</v>
      </c>
      <c r="C45" s="41" t="s">
        <v>203</v>
      </c>
      <c r="D45" s="251"/>
      <c r="E45" s="209"/>
      <c r="F45" s="245"/>
      <c r="G45" s="247"/>
      <c r="H45" s="247"/>
      <c r="I45" s="33"/>
    </row>
    <row r="46" spans="1:10" ht="13.5" customHeight="1" x14ac:dyDescent="0.2">
      <c r="A46" s="242"/>
      <c r="B46" s="124" t="s">
        <v>197</v>
      </c>
      <c r="C46" s="41" t="s">
        <v>204</v>
      </c>
      <c r="D46" s="251"/>
      <c r="E46" s="209"/>
      <c r="F46" s="245"/>
      <c r="G46" s="247"/>
      <c r="H46" s="247"/>
      <c r="I46" s="33"/>
    </row>
    <row r="47" spans="1:10" ht="13.5" customHeight="1" x14ac:dyDescent="0.2">
      <c r="A47" s="242"/>
      <c r="B47" s="125" t="s">
        <v>198</v>
      </c>
      <c r="C47" s="41" t="s">
        <v>199</v>
      </c>
      <c r="D47" s="251"/>
      <c r="E47" s="209"/>
      <c r="F47" s="245"/>
      <c r="G47" s="247"/>
      <c r="H47" s="247"/>
      <c r="I47" s="33"/>
    </row>
    <row r="48" spans="1:10" ht="13.5" customHeight="1" x14ac:dyDescent="0.2">
      <c r="A48" s="242"/>
      <c r="B48" s="125" t="s">
        <v>118</v>
      </c>
      <c r="C48" s="41" t="s">
        <v>200</v>
      </c>
      <c r="D48" s="251"/>
      <c r="E48" s="209"/>
      <c r="F48" s="245"/>
      <c r="G48" s="247"/>
      <c r="H48" s="247"/>
      <c r="I48" s="33"/>
    </row>
    <row r="49" spans="1:9" ht="14.25" customHeight="1" x14ac:dyDescent="0.2">
      <c r="A49" s="220"/>
      <c r="B49" s="125" t="s">
        <v>201</v>
      </c>
      <c r="C49" s="41" t="s">
        <v>202</v>
      </c>
      <c r="D49" s="252"/>
      <c r="E49" s="210"/>
      <c r="F49" s="246"/>
      <c r="G49" s="226"/>
      <c r="H49" s="226"/>
      <c r="I49" s="33"/>
    </row>
    <row r="50" spans="1:9" ht="12" customHeight="1" x14ac:dyDescent="0.2">
      <c r="A50" s="219">
        <v>6</v>
      </c>
      <c r="B50" s="43" t="s">
        <v>205</v>
      </c>
      <c r="C50" s="120" t="s">
        <v>206</v>
      </c>
      <c r="D50" s="250">
        <v>0.7</v>
      </c>
      <c r="E50" s="208">
        <v>10</v>
      </c>
      <c r="F50" s="244">
        <v>1000</v>
      </c>
      <c r="G50" s="225">
        <f t="shared" si="2"/>
        <v>10000</v>
      </c>
      <c r="H50" s="225">
        <f t="shared" si="3"/>
        <v>7000</v>
      </c>
      <c r="I50" s="33"/>
    </row>
    <row r="51" spans="1:9" ht="13.5" customHeight="1" x14ac:dyDescent="0.2">
      <c r="A51" s="242"/>
      <c r="B51" s="128" t="s">
        <v>207</v>
      </c>
      <c r="C51" s="122" t="s">
        <v>208</v>
      </c>
      <c r="D51" s="251"/>
      <c r="E51" s="209"/>
      <c r="F51" s="253"/>
      <c r="G51" s="247"/>
      <c r="H51" s="247"/>
      <c r="I51" s="33"/>
    </row>
    <row r="52" spans="1:9" ht="17.25" customHeight="1" x14ac:dyDescent="0.2">
      <c r="A52" s="242"/>
      <c r="B52" s="128" t="s">
        <v>209</v>
      </c>
      <c r="C52" s="122" t="s">
        <v>211</v>
      </c>
      <c r="D52" s="251"/>
      <c r="E52" s="209"/>
      <c r="F52" s="253"/>
      <c r="G52" s="247"/>
      <c r="H52" s="247"/>
      <c r="I52" s="33"/>
    </row>
    <row r="53" spans="1:9" ht="14.25" customHeight="1" x14ac:dyDescent="0.2">
      <c r="A53" s="220"/>
      <c r="B53" s="44" t="s">
        <v>210</v>
      </c>
      <c r="C53" s="122" t="s">
        <v>212</v>
      </c>
      <c r="D53" s="252"/>
      <c r="E53" s="210"/>
      <c r="F53" s="246"/>
      <c r="G53" s="226"/>
      <c r="H53" s="226"/>
      <c r="I53" s="33"/>
    </row>
    <row r="54" spans="1:9" ht="15.75" customHeight="1" x14ac:dyDescent="0.2">
      <c r="A54" s="205">
        <v>7</v>
      </c>
      <c r="B54" s="43" t="s">
        <v>213</v>
      </c>
      <c r="C54" s="120" t="s">
        <v>214</v>
      </c>
      <c r="D54" s="208">
        <v>0.8</v>
      </c>
      <c r="E54" s="208">
        <v>10</v>
      </c>
      <c r="F54" s="244">
        <v>450</v>
      </c>
      <c r="G54" s="225">
        <f t="shared" si="2"/>
        <v>4500</v>
      </c>
      <c r="H54" s="225">
        <f>G54*D54</f>
        <v>3600</v>
      </c>
      <c r="I54" s="33"/>
    </row>
    <row r="55" spans="1:9" ht="15.75" customHeight="1" x14ac:dyDescent="0.2">
      <c r="A55" s="206"/>
      <c r="B55" s="44" t="s">
        <v>215</v>
      </c>
      <c r="C55" s="122" t="s">
        <v>216</v>
      </c>
      <c r="D55" s="209"/>
      <c r="E55" s="209"/>
      <c r="F55" s="245"/>
      <c r="G55" s="247"/>
      <c r="H55" s="247"/>
      <c r="I55" s="33"/>
    </row>
    <row r="56" spans="1:9" ht="15.75" customHeight="1" x14ac:dyDescent="0.2">
      <c r="A56" s="206"/>
      <c r="B56" s="44" t="s">
        <v>217</v>
      </c>
      <c r="C56" s="122" t="s">
        <v>218</v>
      </c>
      <c r="D56" s="209"/>
      <c r="E56" s="209"/>
      <c r="F56" s="245"/>
      <c r="G56" s="247"/>
      <c r="H56" s="247"/>
      <c r="I56" s="33"/>
    </row>
    <row r="57" spans="1:9" ht="15.75" customHeight="1" x14ac:dyDescent="0.2">
      <c r="A57" s="206"/>
      <c r="B57" s="44" t="s">
        <v>219</v>
      </c>
      <c r="C57" s="122" t="s">
        <v>224</v>
      </c>
      <c r="D57" s="209"/>
      <c r="E57" s="209"/>
      <c r="F57" s="245"/>
      <c r="G57" s="247"/>
      <c r="H57" s="247"/>
      <c r="I57" s="33"/>
    </row>
    <row r="58" spans="1:9" ht="15.75" customHeight="1" x14ac:dyDescent="0.2">
      <c r="A58" s="206"/>
      <c r="B58" s="44" t="s">
        <v>220</v>
      </c>
      <c r="C58" s="122" t="s">
        <v>221</v>
      </c>
      <c r="D58" s="209"/>
      <c r="E58" s="209"/>
      <c r="F58" s="245"/>
      <c r="G58" s="247"/>
      <c r="H58" s="247"/>
      <c r="I58" s="33"/>
    </row>
    <row r="59" spans="1:9" ht="15.75" customHeight="1" x14ac:dyDescent="0.2">
      <c r="A59" s="207"/>
      <c r="B59" s="134" t="s">
        <v>222</v>
      </c>
      <c r="C59" s="92" t="s">
        <v>223</v>
      </c>
      <c r="D59" s="209"/>
      <c r="E59" s="210"/>
      <c r="F59" s="249"/>
      <c r="G59" s="226"/>
      <c r="H59" s="226"/>
      <c r="I59" s="33">
        <v>4095</v>
      </c>
    </row>
    <row r="60" spans="1:9" s="46" customFormat="1" ht="15" customHeight="1" x14ac:dyDescent="0.2">
      <c r="A60" s="205">
        <v>8</v>
      </c>
      <c r="B60" s="50" t="s">
        <v>226</v>
      </c>
      <c r="C60" s="47" t="s">
        <v>225</v>
      </c>
      <c r="D60" s="208">
        <v>0.7</v>
      </c>
      <c r="E60" s="208">
        <v>10</v>
      </c>
      <c r="F60" s="244">
        <v>600</v>
      </c>
      <c r="G60" s="225">
        <f t="shared" si="2"/>
        <v>6000</v>
      </c>
      <c r="H60" s="225">
        <f t="shared" si="3"/>
        <v>4200</v>
      </c>
      <c r="I60" s="45"/>
    </row>
    <row r="61" spans="1:9" s="46" customFormat="1" ht="13.5" customHeight="1" x14ac:dyDescent="0.2">
      <c r="A61" s="206"/>
      <c r="B61" s="51" t="s">
        <v>227</v>
      </c>
      <c r="C61" s="48" t="s">
        <v>228</v>
      </c>
      <c r="D61" s="209"/>
      <c r="E61" s="209"/>
      <c r="F61" s="245"/>
      <c r="G61" s="247"/>
      <c r="H61" s="247"/>
      <c r="I61" s="45"/>
    </row>
    <row r="62" spans="1:9" s="46" customFormat="1" ht="15" customHeight="1" x14ac:dyDescent="0.2">
      <c r="A62" s="206"/>
      <c r="B62" s="51" t="s">
        <v>229</v>
      </c>
      <c r="C62" s="48" t="s">
        <v>230</v>
      </c>
      <c r="D62" s="209"/>
      <c r="E62" s="209"/>
      <c r="F62" s="245"/>
      <c r="G62" s="247"/>
      <c r="H62" s="247"/>
      <c r="I62" s="45"/>
    </row>
    <row r="63" spans="1:9" s="46" customFormat="1" ht="15" customHeight="1" x14ac:dyDescent="0.2">
      <c r="A63" s="206"/>
      <c r="B63" s="51" t="s">
        <v>124</v>
      </c>
      <c r="C63" s="48" t="s">
        <v>231</v>
      </c>
      <c r="D63" s="209"/>
      <c r="E63" s="209"/>
      <c r="F63" s="248"/>
      <c r="G63" s="247"/>
      <c r="H63" s="247"/>
      <c r="I63" s="45"/>
    </row>
    <row r="64" spans="1:9" s="46" customFormat="1" ht="15" customHeight="1" x14ac:dyDescent="0.2">
      <c r="A64" s="206"/>
      <c r="B64" s="51" t="s">
        <v>232</v>
      </c>
      <c r="C64" s="48" t="s">
        <v>233</v>
      </c>
      <c r="D64" s="209"/>
      <c r="E64" s="209"/>
      <c r="F64" s="245"/>
      <c r="G64" s="247"/>
      <c r="H64" s="247"/>
      <c r="I64" s="45"/>
    </row>
    <row r="65" spans="1:9" s="46" customFormat="1" ht="15" customHeight="1" x14ac:dyDescent="0.2">
      <c r="A65" s="206"/>
      <c r="B65" s="51" t="s">
        <v>234</v>
      </c>
      <c r="C65" s="48" t="s">
        <v>235</v>
      </c>
      <c r="D65" s="209"/>
      <c r="E65" s="209"/>
      <c r="F65" s="245"/>
      <c r="G65" s="247"/>
      <c r="H65" s="247"/>
      <c r="I65" s="45"/>
    </row>
    <row r="66" spans="1:9" s="46" customFormat="1" ht="24" customHeight="1" x14ac:dyDescent="0.2">
      <c r="A66" s="207"/>
      <c r="B66" s="52" t="s">
        <v>236</v>
      </c>
      <c r="C66" s="49" t="s">
        <v>237</v>
      </c>
      <c r="D66" s="210"/>
      <c r="E66" s="210"/>
      <c r="F66" s="246"/>
      <c r="G66" s="226"/>
      <c r="H66" s="226"/>
      <c r="I66" s="45"/>
    </row>
    <row r="67" spans="1:9" ht="15" customHeight="1" x14ac:dyDescent="0.2">
      <c r="A67" s="3">
        <v>9</v>
      </c>
      <c r="B67" s="74" t="s">
        <v>64</v>
      </c>
      <c r="C67" s="79" t="s">
        <v>65</v>
      </c>
      <c r="D67" s="3">
        <v>0.9</v>
      </c>
      <c r="E67" s="3">
        <v>10</v>
      </c>
      <c r="F67" s="96">
        <v>600</v>
      </c>
      <c r="G67" s="5">
        <f t="shared" si="2"/>
        <v>6000</v>
      </c>
      <c r="H67" s="5">
        <f t="shared" si="3"/>
        <v>5400</v>
      </c>
      <c r="I67" s="33"/>
    </row>
    <row r="68" spans="1:9" ht="14.25" customHeight="1" x14ac:dyDescent="0.2">
      <c r="A68" s="219">
        <v>10</v>
      </c>
      <c r="B68" s="43" t="s">
        <v>238</v>
      </c>
      <c r="C68" s="97" t="s">
        <v>239</v>
      </c>
      <c r="D68" s="221">
        <v>0.7</v>
      </c>
      <c r="E68" s="221">
        <v>10</v>
      </c>
      <c r="F68" s="244">
        <v>550</v>
      </c>
      <c r="G68" s="225">
        <f t="shared" si="2"/>
        <v>5500</v>
      </c>
      <c r="H68" s="225">
        <f t="shared" si="3"/>
        <v>3849.9999999999995</v>
      </c>
      <c r="I68" s="33"/>
    </row>
    <row r="69" spans="1:9" ht="14.25" customHeight="1" x14ac:dyDescent="0.2">
      <c r="A69" s="242"/>
      <c r="B69" s="44" t="s">
        <v>240</v>
      </c>
      <c r="C69" s="98" t="s">
        <v>241</v>
      </c>
      <c r="D69" s="243"/>
      <c r="E69" s="243"/>
      <c r="F69" s="245"/>
      <c r="G69" s="247"/>
      <c r="H69" s="247"/>
      <c r="I69" s="33"/>
    </row>
    <row r="70" spans="1:9" ht="14.25" customHeight="1" x14ac:dyDescent="0.2">
      <c r="A70" s="242"/>
      <c r="B70" s="44" t="s">
        <v>242</v>
      </c>
      <c r="C70" s="98" t="s">
        <v>244</v>
      </c>
      <c r="D70" s="243"/>
      <c r="E70" s="243"/>
      <c r="F70" s="245"/>
      <c r="G70" s="247"/>
      <c r="H70" s="247"/>
      <c r="I70" s="33"/>
    </row>
    <row r="71" spans="1:9" ht="14.25" customHeight="1" x14ac:dyDescent="0.2">
      <c r="A71" s="220"/>
      <c r="B71" s="71" t="s">
        <v>243</v>
      </c>
      <c r="C71" s="99" t="s">
        <v>245</v>
      </c>
      <c r="D71" s="222"/>
      <c r="E71" s="222"/>
      <c r="F71" s="246"/>
      <c r="G71" s="226"/>
      <c r="H71" s="226"/>
      <c r="I71" s="33"/>
    </row>
    <row r="72" spans="1:9" ht="12" customHeight="1" x14ac:dyDescent="0.2">
      <c r="A72" s="93"/>
      <c r="B72" s="94" t="s">
        <v>41</v>
      </c>
      <c r="C72" s="95"/>
      <c r="D72" s="93"/>
      <c r="E72" s="93"/>
      <c r="F72" s="7"/>
      <c r="G72" s="8"/>
      <c r="H72" s="9">
        <f>SUM(H40:H71)</f>
        <v>35750</v>
      </c>
      <c r="I72" s="33">
        <v>35745</v>
      </c>
    </row>
    <row r="73" spans="1:9" ht="15.75" customHeight="1" x14ac:dyDescent="0.2">
      <c r="A73" s="238" t="s">
        <v>138</v>
      </c>
      <c r="B73" s="239"/>
      <c r="C73" s="239"/>
      <c r="D73" s="239"/>
      <c r="E73" s="239"/>
      <c r="F73" s="239"/>
      <c r="G73" s="239"/>
      <c r="H73" s="240"/>
      <c r="I73" s="33"/>
    </row>
    <row r="74" spans="1:9" ht="15" customHeight="1" x14ac:dyDescent="0.2">
      <c r="A74" s="3">
        <v>1</v>
      </c>
      <c r="B74" s="72" t="s">
        <v>66</v>
      </c>
      <c r="C74" s="100" t="s">
        <v>67</v>
      </c>
      <c r="D74" s="3">
        <v>1</v>
      </c>
      <c r="E74" s="3">
        <v>1</v>
      </c>
      <c r="F74" s="96">
        <v>450</v>
      </c>
      <c r="G74" s="5">
        <f>E74*F74</f>
        <v>450</v>
      </c>
      <c r="H74" s="5">
        <f>G74*D74</f>
        <v>450</v>
      </c>
      <c r="I74" s="33"/>
    </row>
    <row r="75" spans="1:9" ht="15" customHeight="1" x14ac:dyDescent="0.2">
      <c r="A75" s="3">
        <v>2</v>
      </c>
      <c r="B75" s="72" t="s">
        <v>68</v>
      </c>
      <c r="C75" s="100" t="s">
        <v>69</v>
      </c>
      <c r="D75" s="3">
        <v>1</v>
      </c>
      <c r="E75" s="3">
        <v>1</v>
      </c>
      <c r="F75" s="96">
        <v>450</v>
      </c>
      <c r="G75" s="5">
        <f t="shared" ref="G75:G88" si="4">E75*F75</f>
        <v>450</v>
      </c>
      <c r="H75" s="5">
        <f t="shared" ref="H75:H88" si="5">G75*D75</f>
        <v>450</v>
      </c>
      <c r="I75" s="33"/>
    </row>
    <row r="76" spans="1:9" ht="15" customHeight="1" x14ac:dyDescent="0.2">
      <c r="A76" s="3">
        <v>3</v>
      </c>
      <c r="B76" s="72" t="s">
        <v>70</v>
      </c>
      <c r="C76" s="78" t="s">
        <v>71</v>
      </c>
      <c r="D76" s="3">
        <v>1</v>
      </c>
      <c r="E76" s="3">
        <v>1</v>
      </c>
      <c r="F76" s="96">
        <v>520</v>
      </c>
      <c r="G76" s="5">
        <f t="shared" si="4"/>
        <v>520</v>
      </c>
      <c r="H76" s="5">
        <f t="shared" si="5"/>
        <v>520</v>
      </c>
      <c r="I76" s="33"/>
    </row>
    <row r="77" spans="1:9" ht="15" customHeight="1" x14ac:dyDescent="0.2">
      <c r="A77" s="3">
        <v>4</v>
      </c>
      <c r="B77" s="72" t="s">
        <v>72</v>
      </c>
      <c r="C77" s="78" t="s">
        <v>73</v>
      </c>
      <c r="D77" s="3">
        <v>1</v>
      </c>
      <c r="E77" s="3">
        <v>1</v>
      </c>
      <c r="F77" s="96">
        <v>520</v>
      </c>
      <c r="G77" s="5">
        <f t="shared" si="4"/>
        <v>520</v>
      </c>
      <c r="H77" s="5">
        <f t="shared" si="5"/>
        <v>520</v>
      </c>
      <c r="I77" s="33"/>
    </row>
    <row r="78" spans="1:9" ht="15.75" customHeight="1" x14ac:dyDescent="0.2">
      <c r="A78" s="3">
        <v>5</v>
      </c>
      <c r="B78" s="73" t="s">
        <v>6</v>
      </c>
      <c r="C78" s="77" t="s">
        <v>7</v>
      </c>
      <c r="D78" s="3">
        <v>1</v>
      </c>
      <c r="E78" s="3">
        <v>2</v>
      </c>
      <c r="F78" s="4">
        <v>450</v>
      </c>
      <c r="G78" s="5">
        <f t="shared" si="4"/>
        <v>900</v>
      </c>
      <c r="H78" s="5">
        <f t="shared" si="5"/>
        <v>900</v>
      </c>
      <c r="I78" s="33"/>
    </row>
    <row r="79" spans="1:9" ht="24.75" customHeight="1" x14ac:dyDescent="0.2">
      <c r="A79" s="3">
        <v>6</v>
      </c>
      <c r="B79" s="144" t="s">
        <v>74</v>
      </c>
      <c r="C79" s="79" t="s">
        <v>75</v>
      </c>
      <c r="D79" s="3">
        <v>0.8</v>
      </c>
      <c r="E79" s="3">
        <v>10</v>
      </c>
      <c r="F79" s="145">
        <v>455</v>
      </c>
      <c r="G79" s="5">
        <f t="shared" si="4"/>
        <v>4550</v>
      </c>
      <c r="H79" s="5">
        <f t="shared" si="5"/>
        <v>3640</v>
      </c>
      <c r="I79" s="33"/>
    </row>
    <row r="80" spans="1:9" ht="12" customHeight="1" x14ac:dyDescent="0.2">
      <c r="A80" s="219">
        <v>7</v>
      </c>
      <c r="B80" s="127" t="s">
        <v>248</v>
      </c>
      <c r="C80" s="54" t="s">
        <v>249</v>
      </c>
      <c r="D80" s="221">
        <v>0.9</v>
      </c>
      <c r="E80" s="221">
        <v>10</v>
      </c>
      <c r="F80" s="241">
        <v>1000</v>
      </c>
      <c r="G80" s="234">
        <f t="shared" si="4"/>
        <v>10000</v>
      </c>
      <c r="H80" s="234">
        <f t="shared" si="5"/>
        <v>9000</v>
      </c>
      <c r="I80" s="33"/>
    </row>
    <row r="81" spans="1:9" ht="12" customHeight="1" x14ac:dyDescent="0.2">
      <c r="A81" s="220"/>
      <c r="B81" s="51" t="s">
        <v>246</v>
      </c>
      <c r="C81" s="55" t="s">
        <v>247</v>
      </c>
      <c r="D81" s="222"/>
      <c r="E81" s="222"/>
      <c r="F81" s="237"/>
      <c r="G81" s="235"/>
      <c r="H81" s="235"/>
      <c r="I81" s="33"/>
    </row>
    <row r="82" spans="1:9" ht="13.5" customHeight="1" x14ac:dyDescent="0.2">
      <c r="A82" s="221">
        <v>8</v>
      </c>
      <c r="B82" s="53" t="s">
        <v>250</v>
      </c>
      <c r="C82" s="37" t="s">
        <v>252</v>
      </c>
      <c r="D82" s="221">
        <v>0.7</v>
      </c>
      <c r="E82" s="221">
        <v>10</v>
      </c>
      <c r="F82" s="236">
        <v>1000</v>
      </c>
      <c r="G82" s="234">
        <f t="shared" si="4"/>
        <v>10000</v>
      </c>
      <c r="H82" s="234">
        <f t="shared" si="5"/>
        <v>7000</v>
      </c>
      <c r="I82" s="33"/>
    </row>
    <row r="83" spans="1:9" ht="14.25" customHeight="1" x14ac:dyDescent="0.2">
      <c r="A83" s="222"/>
      <c r="B83" s="124" t="s">
        <v>83</v>
      </c>
      <c r="C83" s="38" t="s">
        <v>251</v>
      </c>
      <c r="D83" s="222"/>
      <c r="E83" s="222"/>
      <c r="F83" s="237"/>
      <c r="G83" s="235"/>
      <c r="H83" s="235"/>
      <c r="I83" s="33"/>
    </row>
    <row r="84" spans="1:9" ht="26.25" customHeight="1" x14ac:dyDescent="0.2">
      <c r="A84" s="219">
        <v>9</v>
      </c>
      <c r="B84" s="50" t="s">
        <v>253</v>
      </c>
      <c r="C84" s="37" t="s">
        <v>171</v>
      </c>
      <c r="D84" s="221">
        <v>0.9</v>
      </c>
      <c r="E84" s="221">
        <v>10</v>
      </c>
      <c r="F84" s="232">
        <v>450</v>
      </c>
      <c r="G84" s="234">
        <f t="shared" si="4"/>
        <v>4500</v>
      </c>
      <c r="H84" s="234">
        <f t="shared" si="5"/>
        <v>4050</v>
      </c>
      <c r="I84" s="33"/>
    </row>
    <row r="85" spans="1:9" ht="15" customHeight="1" x14ac:dyDescent="0.2">
      <c r="A85" s="220"/>
      <c r="B85" s="136" t="s">
        <v>185</v>
      </c>
      <c r="C85" s="39" t="s">
        <v>254</v>
      </c>
      <c r="D85" s="222"/>
      <c r="E85" s="222"/>
      <c r="F85" s="233"/>
      <c r="G85" s="235"/>
      <c r="H85" s="235"/>
      <c r="I85" s="33"/>
    </row>
    <row r="86" spans="1:9" ht="13.5" customHeight="1" x14ac:dyDescent="0.2">
      <c r="A86" s="3">
        <v>10</v>
      </c>
      <c r="B86" s="75" t="s">
        <v>76</v>
      </c>
      <c r="C86" s="101" t="s">
        <v>77</v>
      </c>
      <c r="D86" s="3">
        <v>0.8</v>
      </c>
      <c r="E86" s="3">
        <v>10</v>
      </c>
      <c r="F86" s="102">
        <v>800</v>
      </c>
      <c r="G86" s="5">
        <f t="shared" si="4"/>
        <v>8000</v>
      </c>
      <c r="H86" s="5">
        <f t="shared" si="5"/>
        <v>6400</v>
      </c>
      <c r="I86" s="33"/>
    </row>
    <row r="87" spans="1:9" ht="12" customHeight="1" x14ac:dyDescent="0.2">
      <c r="A87" s="3">
        <v>11</v>
      </c>
      <c r="B87" s="76" t="s">
        <v>142</v>
      </c>
      <c r="C87" s="100" t="s">
        <v>78</v>
      </c>
      <c r="D87" s="3">
        <v>0.9</v>
      </c>
      <c r="E87" s="3">
        <v>10</v>
      </c>
      <c r="F87" s="96">
        <v>700</v>
      </c>
      <c r="G87" s="5">
        <f t="shared" si="4"/>
        <v>7000</v>
      </c>
      <c r="H87" s="5">
        <f t="shared" si="5"/>
        <v>6300</v>
      </c>
      <c r="I87" s="33"/>
    </row>
    <row r="88" spans="1:9" ht="13.5" customHeight="1" x14ac:dyDescent="0.2">
      <c r="A88" s="3">
        <v>12</v>
      </c>
      <c r="B88" s="76" t="s">
        <v>79</v>
      </c>
      <c r="C88" s="100" t="s">
        <v>80</v>
      </c>
      <c r="D88" s="3">
        <v>0.8</v>
      </c>
      <c r="E88" s="3">
        <v>10</v>
      </c>
      <c r="F88" s="96">
        <v>455</v>
      </c>
      <c r="G88" s="5">
        <f t="shared" si="4"/>
        <v>4550</v>
      </c>
      <c r="H88" s="5">
        <f t="shared" si="5"/>
        <v>3640</v>
      </c>
      <c r="I88" s="33"/>
    </row>
    <row r="89" spans="1:9" ht="12.75" customHeight="1" x14ac:dyDescent="0.2">
      <c r="A89" s="93"/>
      <c r="B89" s="103" t="s">
        <v>41</v>
      </c>
      <c r="C89" s="103"/>
      <c r="D89" s="103"/>
      <c r="E89" s="103"/>
      <c r="F89" s="103"/>
      <c r="G89" s="11"/>
      <c r="H89" s="11">
        <f>SUM(H73:H88)</f>
        <v>42870</v>
      </c>
      <c r="I89" s="33">
        <v>39270</v>
      </c>
    </row>
    <row r="90" spans="1:9" ht="13.5" customHeight="1" x14ac:dyDescent="0.2">
      <c r="A90" s="227" t="s">
        <v>141</v>
      </c>
      <c r="B90" s="228"/>
      <c r="C90" s="228"/>
      <c r="D90" s="228"/>
      <c r="E90" s="228"/>
      <c r="F90" s="228"/>
      <c r="G90" s="228"/>
      <c r="H90" s="229"/>
      <c r="I90" s="33"/>
    </row>
    <row r="91" spans="1:9" ht="13.5" customHeight="1" x14ac:dyDescent="0.2">
      <c r="A91" s="3">
        <v>1</v>
      </c>
      <c r="B91" s="72" t="s">
        <v>4</v>
      </c>
      <c r="C91" s="77" t="s">
        <v>5</v>
      </c>
      <c r="D91" s="3">
        <v>1</v>
      </c>
      <c r="E91" s="3">
        <v>1</v>
      </c>
      <c r="F91" s="4">
        <v>450</v>
      </c>
      <c r="G91" s="5">
        <f>E91*F91</f>
        <v>450</v>
      </c>
      <c r="H91" s="5">
        <f>G91*D91</f>
        <v>450</v>
      </c>
      <c r="I91" s="33"/>
    </row>
    <row r="92" spans="1:9" ht="15.75" customHeight="1" x14ac:dyDescent="0.2">
      <c r="A92" s="3">
        <v>2</v>
      </c>
      <c r="B92" s="72" t="s">
        <v>29</v>
      </c>
      <c r="C92" s="77" t="s">
        <v>30</v>
      </c>
      <c r="D92" s="3">
        <v>1</v>
      </c>
      <c r="E92" s="3">
        <v>1</v>
      </c>
      <c r="F92" s="4">
        <v>450</v>
      </c>
      <c r="G92" s="5">
        <f t="shared" ref="G92:G100" si="6">E92*F92</f>
        <v>450</v>
      </c>
      <c r="H92" s="5">
        <f t="shared" ref="H92:H100" si="7">G92*D92</f>
        <v>450</v>
      </c>
      <c r="I92" s="33"/>
    </row>
    <row r="93" spans="1:9" ht="15.75" customHeight="1" x14ac:dyDescent="0.2">
      <c r="A93" s="3">
        <v>3</v>
      </c>
      <c r="B93" s="72" t="s">
        <v>70</v>
      </c>
      <c r="C93" s="78" t="s">
        <v>71</v>
      </c>
      <c r="D93" s="3">
        <v>1</v>
      </c>
      <c r="E93" s="3">
        <v>1</v>
      </c>
      <c r="F93" s="96">
        <v>520</v>
      </c>
      <c r="G93" s="5">
        <f t="shared" si="6"/>
        <v>520</v>
      </c>
      <c r="H93" s="5">
        <f t="shared" si="7"/>
        <v>520</v>
      </c>
      <c r="I93" s="33"/>
    </row>
    <row r="94" spans="1:9" ht="15.75" customHeight="1" x14ac:dyDescent="0.2">
      <c r="A94" s="3">
        <v>4</v>
      </c>
      <c r="B94" s="72" t="s">
        <v>72</v>
      </c>
      <c r="C94" s="78" t="s">
        <v>73</v>
      </c>
      <c r="D94" s="3">
        <v>1</v>
      </c>
      <c r="E94" s="3">
        <v>1</v>
      </c>
      <c r="F94" s="96">
        <v>520</v>
      </c>
      <c r="G94" s="5">
        <f t="shared" si="6"/>
        <v>520</v>
      </c>
      <c r="H94" s="5">
        <f t="shared" si="7"/>
        <v>520</v>
      </c>
      <c r="I94" s="33"/>
    </row>
    <row r="95" spans="1:9" ht="15.75" customHeight="1" x14ac:dyDescent="0.2">
      <c r="A95" s="3">
        <v>5</v>
      </c>
      <c r="B95" s="73" t="s">
        <v>6</v>
      </c>
      <c r="C95" s="77" t="s">
        <v>7</v>
      </c>
      <c r="D95" s="3">
        <v>1</v>
      </c>
      <c r="E95" s="3">
        <v>2</v>
      </c>
      <c r="F95" s="4">
        <v>450</v>
      </c>
      <c r="G95" s="5">
        <f t="shared" si="6"/>
        <v>900</v>
      </c>
      <c r="H95" s="5">
        <f t="shared" si="7"/>
        <v>900</v>
      </c>
      <c r="I95" s="33"/>
    </row>
    <row r="96" spans="1:9" ht="13.5" customHeight="1" x14ac:dyDescent="0.2">
      <c r="A96" s="3">
        <v>6</v>
      </c>
      <c r="B96" s="142" t="s">
        <v>81</v>
      </c>
      <c r="C96" s="79" t="s">
        <v>82</v>
      </c>
      <c r="D96" s="3">
        <v>0.8</v>
      </c>
      <c r="E96" s="3">
        <v>10</v>
      </c>
      <c r="F96" s="146">
        <v>455</v>
      </c>
      <c r="G96" s="5">
        <f t="shared" si="6"/>
        <v>4550</v>
      </c>
      <c r="H96" s="5">
        <f t="shared" si="7"/>
        <v>3640</v>
      </c>
      <c r="I96" s="33"/>
    </row>
    <row r="97" spans="1:9" ht="11.25" customHeight="1" x14ac:dyDescent="0.2">
      <c r="A97" s="219">
        <v>7</v>
      </c>
      <c r="B97" s="142" t="s">
        <v>255</v>
      </c>
      <c r="C97" s="57" t="s">
        <v>177</v>
      </c>
      <c r="D97" s="221">
        <v>0.8</v>
      </c>
      <c r="E97" s="221">
        <v>10</v>
      </c>
      <c r="F97" s="230">
        <v>455</v>
      </c>
      <c r="G97" s="225">
        <f t="shared" si="6"/>
        <v>4550</v>
      </c>
      <c r="H97" s="225">
        <f t="shared" si="7"/>
        <v>3640</v>
      </c>
      <c r="I97" s="33"/>
    </row>
    <row r="98" spans="1:9" ht="12" customHeight="1" x14ac:dyDescent="0.2">
      <c r="A98" s="220"/>
      <c r="B98" s="143" t="s">
        <v>157</v>
      </c>
      <c r="C98" s="42" t="s">
        <v>158</v>
      </c>
      <c r="D98" s="222"/>
      <c r="E98" s="222"/>
      <c r="F98" s="231"/>
      <c r="G98" s="226"/>
      <c r="H98" s="226"/>
      <c r="I98" s="33"/>
    </row>
    <row r="99" spans="1:9" ht="15" customHeight="1" x14ac:dyDescent="0.2">
      <c r="A99" s="3">
        <v>8</v>
      </c>
      <c r="B99" s="125" t="s">
        <v>83</v>
      </c>
      <c r="C99" s="38" t="s">
        <v>256</v>
      </c>
      <c r="D99" s="112">
        <v>0.7</v>
      </c>
      <c r="E99" s="120">
        <v>10</v>
      </c>
      <c r="F99" s="96">
        <v>1000</v>
      </c>
      <c r="G99" s="5">
        <f t="shared" si="6"/>
        <v>10000</v>
      </c>
      <c r="H99" s="5">
        <f t="shared" si="7"/>
        <v>7000</v>
      </c>
      <c r="I99" s="33"/>
    </row>
    <row r="100" spans="1:9" ht="25.5" customHeight="1" x14ac:dyDescent="0.2">
      <c r="A100" s="219">
        <v>9</v>
      </c>
      <c r="B100" s="50" t="s">
        <v>257</v>
      </c>
      <c r="C100" s="118" t="s">
        <v>171</v>
      </c>
      <c r="D100" s="219">
        <v>0.9</v>
      </c>
      <c r="E100" s="221">
        <v>10</v>
      </c>
      <c r="F100" s="223">
        <v>450</v>
      </c>
      <c r="G100" s="225">
        <f t="shared" si="6"/>
        <v>4500</v>
      </c>
      <c r="H100" s="225">
        <f t="shared" si="7"/>
        <v>4050</v>
      </c>
      <c r="I100" s="33"/>
    </row>
    <row r="101" spans="1:9" ht="14.25" customHeight="1" x14ac:dyDescent="0.2">
      <c r="A101" s="220"/>
      <c r="B101" s="136" t="s">
        <v>258</v>
      </c>
      <c r="C101" s="119" t="s">
        <v>259</v>
      </c>
      <c r="D101" s="220"/>
      <c r="E101" s="222"/>
      <c r="F101" s="224"/>
      <c r="G101" s="226"/>
      <c r="H101" s="226"/>
      <c r="I101" s="33"/>
    </row>
    <row r="102" spans="1:9" ht="13.5" customHeight="1" x14ac:dyDescent="0.2">
      <c r="A102" s="93"/>
      <c r="B102" s="94" t="s">
        <v>41</v>
      </c>
      <c r="C102" s="94"/>
      <c r="D102" s="94"/>
      <c r="E102" s="94"/>
      <c r="F102" s="103"/>
      <c r="G102" s="11"/>
      <c r="H102" s="11">
        <f>SUM(H91:H101)</f>
        <v>21170</v>
      </c>
      <c r="I102" s="33">
        <v>17715</v>
      </c>
    </row>
    <row r="103" spans="1:9" ht="12.75" customHeight="1" x14ac:dyDescent="0.2">
      <c r="A103" s="217" t="s">
        <v>139</v>
      </c>
      <c r="B103" s="217"/>
      <c r="C103" s="217"/>
      <c r="D103" s="217"/>
      <c r="E103" s="217"/>
      <c r="F103" s="217"/>
      <c r="G103" s="217"/>
      <c r="H103" s="217"/>
    </row>
    <row r="104" spans="1:9" x14ac:dyDescent="0.2">
      <c r="A104" s="3">
        <v>1</v>
      </c>
      <c r="B104" s="80" t="s">
        <v>4</v>
      </c>
      <c r="C104" s="3" t="s">
        <v>5</v>
      </c>
      <c r="D104" s="3">
        <v>1</v>
      </c>
      <c r="E104" s="3">
        <v>1</v>
      </c>
      <c r="F104" s="82">
        <v>450</v>
      </c>
      <c r="G104" s="83">
        <f>E104*F104</f>
        <v>450</v>
      </c>
      <c r="H104" s="83">
        <f>G104*D104</f>
        <v>450</v>
      </c>
    </row>
    <row r="105" spans="1:9" x14ac:dyDescent="0.2">
      <c r="A105" s="3">
        <v>2</v>
      </c>
      <c r="B105" s="80" t="s">
        <v>29</v>
      </c>
      <c r="C105" s="3" t="s">
        <v>30</v>
      </c>
      <c r="D105" s="3">
        <v>1</v>
      </c>
      <c r="E105" s="3">
        <v>2</v>
      </c>
      <c r="F105" s="82">
        <v>450</v>
      </c>
      <c r="G105" s="83">
        <f t="shared" ref="G105:G118" si="8">E105*F105</f>
        <v>900</v>
      </c>
      <c r="H105" s="83">
        <f t="shared" ref="H105:H118" si="9">G105*D105</f>
        <v>900</v>
      </c>
    </row>
    <row r="106" spans="1:9" x14ac:dyDescent="0.2">
      <c r="A106" s="3">
        <v>3</v>
      </c>
      <c r="B106" s="80" t="s">
        <v>6</v>
      </c>
      <c r="C106" s="3" t="s">
        <v>7</v>
      </c>
      <c r="D106" s="3">
        <v>1</v>
      </c>
      <c r="E106" s="3">
        <v>2</v>
      </c>
      <c r="F106" s="82">
        <v>450</v>
      </c>
      <c r="G106" s="83">
        <f t="shared" si="8"/>
        <v>900</v>
      </c>
      <c r="H106" s="83">
        <f t="shared" si="9"/>
        <v>900</v>
      </c>
    </row>
    <row r="107" spans="1:9" x14ac:dyDescent="0.2">
      <c r="A107" s="3">
        <v>4</v>
      </c>
      <c r="B107" s="80" t="s">
        <v>8</v>
      </c>
      <c r="C107" s="3" t="s">
        <v>9</v>
      </c>
      <c r="D107" s="3">
        <v>1</v>
      </c>
      <c r="E107" s="3">
        <v>1</v>
      </c>
      <c r="F107" s="82">
        <v>450</v>
      </c>
      <c r="G107" s="83">
        <f t="shared" si="8"/>
        <v>450</v>
      </c>
      <c r="H107" s="83">
        <f t="shared" si="9"/>
        <v>450</v>
      </c>
    </row>
    <row r="108" spans="1:9" x14ac:dyDescent="0.2">
      <c r="A108" s="3">
        <v>5</v>
      </c>
      <c r="B108" s="130" t="s">
        <v>22</v>
      </c>
      <c r="C108" s="3" t="s">
        <v>10</v>
      </c>
      <c r="D108" s="3">
        <v>1</v>
      </c>
      <c r="E108" s="3">
        <v>1</v>
      </c>
      <c r="F108" s="140">
        <v>450</v>
      </c>
      <c r="G108" s="83">
        <f>E108*F108</f>
        <v>450</v>
      </c>
      <c r="H108" s="83">
        <f t="shared" si="9"/>
        <v>450</v>
      </c>
    </row>
    <row r="109" spans="1:9" ht="14.25" customHeight="1" x14ac:dyDescent="0.2">
      <c r="A109" s="3">
        <v>6</v>
      </c>
      <c r="B109" s="80" t="s">
        <v>23</v>
      </c>
      <c r="C109" s="3" t="s">
        <v>11</v>
      </c>
      <c r="D109" s="3">
        <v>1</v>
      </c>
      <c r="E109" s="3">
        <v>1</v>
      </c>
      <c r="F109" s="82">
        <v>450</v>
      </c>
      <c r="G109" s="83">
        <f>E109*F109</f>
        <v>450</v>
      </c>
      <c r="H109" s="83">
        <f t="shared" si="9"/>
        <v>450</v>
      </c>
    </row>
    <row r="110" spans="1:9" ht="12.75" customHeight="1" x14ac:dyDescent="0.2">
      <c r="A110" s="3">
        <v>7</v>
      </c>
      <c r="B110" s="80" t="s">
        <v>24</v>
      </c>
      <c r="C110" s="3" t="s">
        <v>12</v>
      </c>
      <c r="D110" s="3">
        <v>1</v>
      </c>
      <c r="E110" s="3">
        <v>10</v>
      </c>
      <c r="F110" s="82">
        <v>700</v>
      </c>
      <c r="G110" s="83">
        <f t="shared" si="8"/>
        <v>7000</v>
      </c>
      <c r="H110" s="83">
        <f>G110*D110</f>
        <v>7000</v>
      </c>
    </row>
    <row r="111" spans="1:9" ht="24.75" customHeight="1" x14ac:dyDescent="0.2">
      <c r="A111" s="3">
        <v>8</v>
      </c>
      <c r="B111" s="80" t="s">
        <v>290</v>
      </c>
      <c r="C111" s="3" t="s">
        <v>13</v>
      </c>
      <c r="D111" s="3">
        <v>1</v>
      </c>
      <c r="E111" s="3">
        <v>10</v>
      </c>
      <c r="F111" s="82">
        <v>700</v>
      </c>
      <c r="G111" s="83">
        <f t="shared" si="8"/>
        <v>7000</v>
      </c>
      <c r="H111" s="83">
        <f t="shared" si="9"/>
        <v>7000</v>
      </c>
    </row>
    <row r="112" spans="1:9" ht="26.25" customHeight="1" x14ac:dyDescent="0.2">
      <c r="A112" s="2">
        <v>9</v>
      </c>
      <c r="B112" s="70" t="s">
        <v>14</v>
      </c>
      <c r="C112" s="120" t="s">
        <v>15</v>
      </c>
      <c r="D112" s="2">
        <v>0.7</v>
      </c>
      <c r="E112" s="2">
        <v>10</v>
      </c>
      <c r="F112" s="12">
        <v>550</v>
      </c>
      <c r="G112" s="13">
        <f t="shared" si="8"/>
        <v>5500</v>
      </c>
      <c r="H112" s="13">
        <f t="shared" si="9"/>
        <v>3849.9999999999995</v>
      </c>
    </row>
    <row r="113" spans="1:9" ht="25.5" x14ac:dyDescent="0.2">
      <c r="A113" s="205">
        <v>10</v>
      </c>
      <c r="B113" s="70" t="s">
        <v>25</v>
      </c>
      <c r="C113" s="57" t="s">
        <v>171</v>
      </c>
      <c r="D113" s="208">
        <v>0.8</v>
      </c>
      <c r="E113" s="208">
        <v>10</v>
      </c>
      <c r="F113" s="218">
        <v>455</v>
      </c>
      <c r="G113" s="214">
        <f t="shared" si="8"/>
        <v>4550</v>
      </c>
      <c r="H113" s="214">
        <f t="shared" si="9"/>
        <v>3640</v>
      </c>
    </row>
    <row r="114" spans="1:9" ht="27.75" customHeight="1" x14ac:dyDescent="0.2">
      <c r="A114" s="207"/>
      <c r="B114" s="106" t="s">
        <v>261</v>
      </c>
      <c r="C114" s="117" t="s">
        <v>260</v>
      </c>
      <c r="D114" s="210"/>
      <c r="E114" s="210"/>
      <c r="F114" s="213"/>
      <c r="G114" s="216"/>
      <c r="H114" s="216"/>
    </row>
    <row r="115" spans="1:9" ht="12.75" customHeight="1" x14ac:dyDescent="0.2">
      <c r="A115" s="2">
        <v>11</v>
      </c>
      <c r="B115" s="129" t="s">
        <v>26</v>
      </c>
      <c r="C115" s="66" t="s">
        <v>16</v>
      </c>
      <c r="D115" s="2">
        <v>0.93332999999999999</v>
      </c>
      <c r="E115" s="2">
        <v>10</v>
      </c>
      <c r="F115" s="12">
        <v>450</v>
      </c>
      <c r="G115" s="13">
        <f t="shared" si="8"/>
        <v>4500</v>
      </c>
      <c r="H115" s="13">
        <f t="shared" si="9"/>
        <v>4199.9849999999997</v>
      </c>
      <c r="I115" s="31">
        <v>3000</v>
      </c>
    </row>
    <row r="116" spans="1:9" x14ac:dyDescent="0.2">
      <c r="A116" s="2">
        <v>12</v>
      </c>
      <c r="B116" s="130" t="s">
        <v>17</v>
      </c>
      <c r="C116" s="61" t="s">
        <v>18</v>
      </c>
      <c r="D116" s="2">
        <v>0.62222</v>
      </c>
      <c r="E116" s="2">
        <v>10</v>
      </c>
      <c r="F116" s="12">
        <v>450</v>
      </c>
      <c r="G116" s="13">
        <f>E116*F116</f>
        <v>4500</v>
      </c>
      <c r="H116" s="13">
        <f t="shared" si="9"/>
        <v>2799.99</v>
      </c>
      <c r="I116" s="31">
        <v>2800</v>
      </c>
    </row>
    <row r="117" spans="1:9" x14ac:dyDescent="0.2">
      <c r="A117" s="2">
        <v>13</v>
      </c>
      <c r="B117" s="133" t="s">
        <v>19</v>
      </c>
      <c r="C117" s="105" t="s">
        <v>20</v>
      </c>
      <c r="D117" s="2">
        <v>0.8</v>
      </c>
      <c r="E117" s="2">
        <v>10</v>
      </c>
      <c r="F117" s="12">
        <v>450</v>
      </c>
      <c r="G117" s="13">
        <f t="shared" si="8"/>
        <v>4500</v>
      </c>
      <c r="H117" s="13">
        <f t="shared" si="9"/>
        <v>3600</v>
      </c>
      <c r="I117" s="31">
        <v>2670</v>
      </c>
    </row>
    <row r="118" spans="1:9" x14ac:dyDescent="0.2">
      <c r="A118" s="205">
        <v>14</v>
      </c>
      <c r="B118" s="123" t="s">
        <v>21</v>
      </c>
      <c r="C118" s="105" t="s">
        <v>195</v>
      </c>
      <c r="D118" s="208">
        <v>0.9</v>
      </c>
      <c r="E118" s="208">
        <v>10</v>
      </c>
      <c r="F118" s="211">
        <v>1000</v>
      </c>
      <c r="G118" s="214">
        <f t="shared" si="8"/>
        <v>10000</v>
      </c>
      <c r="H118" s="214">
        <f t="shared" si="9"/>
        <v>9000</v>
      </c>
    </row>
    <row r="119" spans="1:9" x14ac:dyDescent="0.2">
      <c r="A119" s="206"/>
      <c r="B119" s="134" t="s">
        <v>262</v>
      </c>
      <c r="C119" s="92" t="s">
        <v>196</v>
      </c>
      <c r="D119" s="209"/>
      <c r="E119" s="209"/>
      <c r="F119" s="212"/>
      <c r="G119" s="215"/>
      <c r="H119" s="215"/>
    </row>
    <row r="120" spans="1:9" x14ac:dyDescent="0.2">
      <c r="A120" s="206"/>
      <c r="B120" s="134" t="s">
        <v>197</v>
      </c>
      <c r="C120" s="92" t="s">
        <v>204</v>
      </c>
      <c r="D120" s="209"/>
      <c r="E120" s="209"/>
      <c r="F120" s="212"/>
      <c r="G120" s="215"/>
      <c r="H120" s="215"/>
    </row>
    <row r="121" spans="1:9" x14ac:dyDescent="0.2">
      <c r="A121" s="207"/>
      <c r="B121" s="67" t="s">
        <v>264</v>
      </c>
      <c r="C121" s="66" t="s">
        <v>263</v>
      </c>
      <c r="D121" s="210"/>
      <c r="E121" s="210"/>
      <c r="F121" s="213"/>
      <c r="G121" s="216"/>
      <c r="H121" s="216"/>
    </row>
    <row r="122" spans="1:9" x14ac:dyDescent="0.2">
      <c r="A122" s="6"/>
      <c r="B122" s="107" t="s">
        <v>41</v>
      </c>
      <c r="C122" s="108"/>
      <c r="D122" s="6"/>
      <c r="E122" s="6"/>
      <c r="F122" s="14"/>
      <c r="G122" s="15"/>
      <c r="H122" s="15">
        <f>SUM(H104:H121)</f>
        <v>44689.974999999999</v>
      </c>
      <c r="I122" s="104">
        <v>41785</v>
      </c>
    </row>
    <row r="123" spans="1:9" ht="13.5" customHeight="1" x14ac:dyDescent="0.2">
      <c r="A123" s="203" t="s">
        <v>140</v>
      </c>
      <c r="B123" s="203"/>
      <c r="C123" s="203"/>
      <c r="D123" s="203"/>
      <c r="E123" s="203"/>
      <c r="F123" s="203"/>
      <c r="G123" s="203"/>
      <c r="H123" s="203"/>
    </row>
    <row r="124" spans="1:9" x14ac:dyDescent="0.2">
      <c r="A124" s="2">
        <v>1</v>
      </c>
      <c r="B124" s="6" t="s">
        <v>43</v>
      </c>
      <c r="C124" s="2" t="s">
        <v>44</v>
      </c>
      <c r="D124" s="2">
        <v>1</v>
      </c>
      <c r="E124" s="2">
        <v>1</v>
      </c>
      <c r="F124" s="12">
        <v>520</v>
      </c>
      <c r="G124" s="13">
        <f>E124*F124</f>
        <v>520</v>
      </c>
      <c r="H124" s="13">
        <f>G124*D124</f>
        <v>520</v>
      </c>
    </row>
    <row r="125" spans="1:9" x14ac:dyDescent="0.2">
      <c r="A125" s="2">
        <v>2</v>
      </c>
      <c r="B125" s="6" t="s">
        <v>6</v>
      </c>
      <c r="C125" s="2" t="s">
        <v>7</v>
      </c>
      <c r="D125" s="2">
        <v>1</v>
      </c>
      <c r="E125" s="2">
        <v>2</v>
      </c>
      <c r="F125" s="12">
        <v>450</v>
      </c>
      <c r="G125" s="13">
        <f t="shared" ref="G125:G134" si="10">E125*F125</f>
        <v>900</v>
      </c>
      <c r="H125" s="13">
        <f t="shared" ref="H125:H134" si="11">G125*D125</f>
        <v>900</v>
      </c>
    </row>
    <row r="126" spans="1:9" x14ac:dyDescent="0.2">
      <c r="A126" s="2">
        <v>3</v>
      </c>
      <c r="B126" s="6" t="s">
        <v>8</v>
      </c>
      <c r="C126" s="2" t="s">
        <v>9</v>
      </c>
      <c r="D126" s="2">
        <v>1</v>
      </c>
      <c r="E126" s="2">
        <v>1</v>
      </c>
      <c r="F126" s="12">
        <v>450</v>
      </c>
      <c r="G126" s="13">
        <f t="shared" si="10"/>
        <v>450</v>
      </c>
      <c r="H126" s="13">
        <f t="shared" si="11"/>
        <v>450</v>
      </c>
    </row>
    <row r="127" spans="1:9" x14ac:dyDescent="0.2">
      <c r="A127" s="2">
        <v>4</v>
      </c>
      <c r="B127" s="6" t="s">
        <v>45</v>
      </c>
      <c r="C127" s="2" t="s">
        <v>265</v>
      </c>
      <c r="D127" s="2">
        <v>1</v>
      </c>
      <c r="E127" s="2">
        <v>1</v>
      </c>
      <c r="F127" s="12">
        <v>696.6</v>
      </c>
      <c r="G127" s="13">
        <f t="shared" si="10"/>
        <v>696.6</v>
      </c>
      <c r="H127" s="13">
        <f t="shared" si="11"/>
        <v>696.6</v>
      </c>
    </row>
    <row r="128" spans="1:9" x14ac:dyDescent="0.2">
      <c r="A128" s="2">
        <v>5</v>
      </c>
      <c r="B128" s="6" t="s">
        <v>46</v>
      </c>
      <c r="C128" s="2" t="s">
        <v>47</v>
      </c>
      <c r="D128" s="2">
        <v>1</v>
      </c>
      <c r="E128" s="2">
        <v>10</v>
      </c>
      <c r="F128" s="12">
        <v>700</v>
      </c>
      <c r="G128" s="13">
        <f t="shared" si="10"/>
        <v>7000</v>
      </c>
      <c r="H128" s="13">
        <f t="shared" si="11"/>
        <v>7000</v>
      </c>
    </row>
    <row r="129" spans="1:9" x14ac:dyDescent="0.2">
      <c r="A129" s="3">
        <v>6</v>
      </c>
      <c r="B129" s="81" t="s">
        <v>48</v>
      </c>
      <c r="C129" s="3" t="s">
        <v>49</v>
      </c>
      <c r="D129" s="3">
        <v>0.7</v>
      </c>
      <c r="E129" s="3">
        <v>10</v>
      </c>
      <c r="F129" s="82">
        <v>700</v>
      </c>
      <c r="G129" s="83">
        <f t="shared" si="10"/>
        <v>7000</v>
      </c>
      <c r="H129" s="83">
        <f t="shared" si="11"/>
        <v>4900</v>
      </c>
    </row>
    <row r="130" spans="1:9" ht="14.25" customHeight="1" x14ac:dyDescent="0.2">
      <c r="A130" s="3">
        <v>7</v>
      </c>
      <c r="B130" s="80" t="s">
        <v>50</v>
      </c>
      <c r="C130" s="3" t="s">
        <v>51</v>
      </c>
      <c r="D130" s="3">
        <v>1</v>
      </c>
      <c r="E130" s="3">
        <v>10</v>
      </c>
      <c r="F130" s="82">
        <v>700</v>
      </c>
      <c r="G130" s="83">
        <f t="shared" si="10"/>
        <v>7000</v>
      </c>
      <c r="H130" s="83">
        <f t="shared" si="11"/>
        <v>7000</v>
      </c>
    </row>
    <row r="131" spans="1:9" x14ac:dyDescent="0.2">
      <c r="A131" s="3">
        <v>8</v>
      </c>
      <c r="B131" s="80" t="s">
        <v>52</v>
      </c>
      <c r="C131" s="3" t="s">
        <v>53</v>
      </c>
      <c r="D131" s="3">
        <v>0.9</v>
      </c>
      <c r="E131" s="3">
        <v>10</v>
      </c>
      <c r="F131" s="82">
        <v>1000</v>
      </c>
      <c r="G131" s="83">
        <f t="shared" si="10"/>
        <v>10000</v>
      </c>
      <c r="H131" s="83">
        <f t="shared" si="11"/>
        <v>9000</v>
      </c>
    </row>
    <row r="132" spans="1:9" x14ac:dyDescent="0.2">
      <c r="A132" s="3">
        <v>9</v>
      </c>
      <c r="B132" s="130" t="s">
        <v>54</v>
      </c>
      <c r="C132" s="3" t="s">
        <v>55</v>
      </c>
      <c r="D132" s="3">
        <v>0.93332999999999999</v>
      </c>
      <c r="E132" s="3">
        <v>10</v>
      </c>
      <c r="F132" s="82">
        <v>450</v>
      </c>
      <c r="G132" s="83">
        <f t="shared" si="10"/>
        <v>4500</v>
      </c>
      <c r="H132" s="83">
        <f t="shared" si="11"/>
        <v>4199.9849999999997</v>
      </c>
      <c r="I132" s="31">
        <v>4200</v>
      </c>
    </row>
    <row r="133" spans="1:9" ht="12" customHeight="1" x14ac:dyDescent="0.2">
      <c r="A133" s="3">
        <v>10</v>
      </c>
      <c r="B133" s="80" t="s">
        <v>56</v>
      </c>
      <c r="C133" s="3" t="s">
        <v>57</v>
      </c>
      <c r="D133" s="3">
        <v>0.8</v>
      </c>
      <c r="E133" s="3">
        <v>10</v>
      </c>
      <c r="F133" s="82">
        <v>455</v>
      </c>
      <c r="G133" s="83">
        <f t="shared" si="10"/>
        <v>4550</v>
      </c>
      <c r="H133" s="83">
        <f>G133*D133</f>
        <v>3640</v>
      </c>
    </row>
    <row r="134" spans="1:9" ht="11.25" customHeight="1" x14ac:dyDescent="0.2">
      <c r="A134" s="3">
        <v>11</v>
      </c>
      <c r="B134" s="80" t="s">
        <v>58</v>
      </c>
      <c r="C134" s="3" t="s">
        <v>59</v>
      </c>
      <c r="D134" s="3">
        <v>0.7</v>
      </c>
      <c r="E134" s="3">
        <v>10</v>
      </c>
      <c r="F134" s="82">
        <v>600</v>
      </c>
      <c r="G134" s="83">
        <f t="shared" si="10"/>
        <v>6000</v>
      </c>
      <c r="H134" s="83">
        <f t="shared" si="11"/>
        <v>4200</v>
      </c>
    </row>
    <row r="135" spans="1:9" x14ac:dyDescent="0.2">
      <c r="A135" s="80"/>
      <c r="B135" s="84" t="s">
        <v>41</v>
      </c>
      <c r="C135" s="80"/>
      <c r="D135" s="3"/>
      <c r="E135" s="3"/>
      <c r="F135" s="85"/>
      <c r="G135" s="86"/>
      <c r="H135" s="86">
        <f>SUM(H124:H134)</f>
        <v>42506.584999999999</v>
      </c>
      <c r="I135" s="31">
        <v>34941.599999999999</v>
      </c>
    </row>
    <row r="136" spans="1:9" x14ac:dyDescent="0.2">
      <c r="A136" s="204" t="s">
        <v>151</v>
      </c>
      <c r="B136" s="204"/>
      <c r="C136" s="204"/>
      <c r="D136" s="204"/>
      <c r="E136" s="204"/>
      <c r="F136" s="204"/>
      <c r="G136" s="204"/>
      <c r="H136" s="204"/>
    </row>
    <row r="137" spans="1:9" x14ac:dyDescent="0.2">
      <c r="A137" s="87">
        <v>1</v>
      </c>
      <c r="B137" s="88" t="s">
        <v>84</v>
      </c>
      <c r="C137" s="87" t="s">
        <v>85</v>
      </c>
      <c r="D137" s="87">
        <v>1</v>
      </c>
      <c r="E137" s="87">
        <v>1</v>
      </c>
      <c r="F137" s="17">
        <v>450</v>
      </c>
      <c r="G137" s="89">
        <f>E137*F137</f>
        <v>450</v>
      </c>
      <c r="H137" s="89">
        <f t="shared" ref="H137:H144" si="12">G137*D137</f>
        <v>450</v>
      </c>
    </row>
    <row r="138" spans="1:9" x14ac:dyDescent="0.2">
      <c r="A138" s="87">
        <v>2</v>
      </c>
      <c r="B138" s="88" t="s">
        <v>86</v>
      </c>
      <c r="C138" s="87" t="s">
        <v>87</v>
      </c>
      <c r="D138" s="87">
        <v>1</v>
      </c>
      <c r="E138" s="87">
        <v>2</v>
      </c>
      <c r="F138" s="17">
        <v>450</v>
      </c>
      <c r="G138" s="89">
        <f t="shared" ref="G138:G144" si="13">E138*F138</f>
        <v>900</v>
      </c>
      <c r="H138" s="89">
        <f t="shared" si="12"/>
        <v>900</v>
      </c>
    </row>
    <row r="139" spans="1:9" x14ac:dyDescent="0.2">
      <c r="A139" s="87">
        <v>3</v>
      </c>
      <c r="B139" s="88" t="s">
        <v>8</v>
      </c>
      <c r="C139" s="87" t="s">
        <v>9</v>
      </c>
      <c r="D139" s="87">
        <v>1</v>
      </c>
      <c r="E139" s="87">
        <v>1</v>
      </c>
      <c r="F139" s="17">
        <v>450</v>
      </c>
      <c r="G139" s="89">
        <f t="shared" si="13"/>
        <v>450</v>
      </c>
      <c r="H139" s="89">
        <f t="shared" si="12"/>
        <v>450</v>
      </c>
    </row>
    <row r="140" spans="1:9" x14ac:dyDescent="0.2">
      <c r="A140" s="87">
        <v>4</v>
      </c>
      <c r="B140" s="88" t="s">
        <v>88</v>
      </c>
      <c r="C140" s="87" t="s">
        <v>89</v>
      </c>
      <c r="D140" s="87">
        <v>1</v>
      </c>
      <c r="E140" s="87">
        <v>2</v>
      </c>
      <c r="F140" s="17">
        <v>600</v>
      </c>
      <c r="G140" s="89">
        <f t="shared" si="13"/>
        <v>1200</v>
      </c>
      <c r="H140" s="89">
        <f t="shared" si="12"/>
        <v>1200</v>
      </c>
    </row>
    <row r="141" spans="1:9" x14ac:dyDescent="0.2">
      <c r="A141" s="87">
        <v>5</v>
      </c>
      <c r="B141" s="88" t="s">
        <v>90</v>
      </c>
      <c r="C141" s="87" t="s">
        <v>91</v>
      </c>
      <c r="D141" s="87">
        <v>1</v>
      </c>
      <c r="E141" s="87">
        <v>10</v>
      </c>
      <c r="F141" s="17">
        <v>800</v>
      </c>
      <c r="G141" s="89">
        <f t="shared" si="13"/>
        <v>8000</v>
      </c>
      <c r="H141" s="89">
        <f t="shared" si="12"/>
        <v>8000</v>
      </c>
    </row>
    <row r="142" spans="1:9" x14ac:dyDescent="0.2">
      <c r="A142" s="87">
        <v>6</v>
      </c>
      <c r="B142" s="90" t="s">
        <v>92</v>
      </c>
      <c r="C142" s="87" t="s">
        <v>93</v>
      </c>
      <c r="D142" s="87">
        <v>1</v>
      </c>
      <c r="E142" s="87">
        <v>10</v>
      </c>
      <c r="F142" s="17">
        <v>800</v>
      </c>
      <c r="G142" s="89">
        <f t="shared" si="13"/>
        <v>8000</v>
      </c>
      <c r="H142" s="89">
        <f t="shared" si="12"/>
        <v>8000</v>
      </c>
    </row>
    <row r="143" spans="1:9" ht="14.25" customHeight="1" x14ac:dyDescent="0.2">
      <c r="A143" s="87">
        <v>7</v>
      </c>
      <c r="B143" s="90" t="s">
        <v>94</v>
      </c>
      <c r="C143" s="87" t="s">
        <v>95</v>
      </c>
      <c r="D143" s="87">
        <v>1</v>
      </c>
      <c r="E143" s="87">
        <v>10</v>
      </c>
      <c r="F143" s="17">
        <v>700</v>
      </c>
      <c r="G143" s="89">
        <f t="shared" si="13"/>
        <v>7000</v>
      </c>
      <c r="H143" s="89">
        <f>G143*D143</f>
        <v>7000</v>
      </c>
    </row>
    <row r="144" spans="1:9" ht="14.25" customHeight="1" x14ac:dyDescent="0.2">
      <c r="A144" s="87">
        <v>8</v>
      </c>
      <c r="B144" s="90" t="s">
        <v>96</v>
      </c>
      <c r="C144" s="87" t="s">
        <v>97</v>
      </c>
      <c r="D144" s="87">
        <v>1</v>
      </c>
      <c r="E144" s="87">
        <v>10</v>
      </c>
      <c r="F144" s="17">
        <v>600</v>
      </c>
      <c r="G144" s="89">
        <f t="shared" si="13"/>
        <v>6000</v>
      </c>
      <c r="H144" s="89">
        <f t="shared" si="12"/>
        <v>6000</v>
      </c>
    </row>
    <row r="145" spans="1:9" x14ac:dyDescent="0.2">
      <c r="A145" s="36"/>
      <c r="B145" s="19" t="s">
        <v>41</v>
      </c>
      <c r="C145" s="18"/>
      <c r="D145" s="18"/>
      <c r="E145" s="18"/>
      <c r="F145" s="18"/>
      <c r="G145" s="20"/>
      <c r="H145" s="20">
        <f>SUM(H137:H144)</f>
        <v>32000</v>
      </c>
      <c r="I145" s="31">
        <v>32000</v>
      </c>
    </row>
    <row r="146" spans="1:9" x14ac:dyDescent="0.2">
      <c r="A146" s="201" t="s">
        <v>152</v>
      </c>
      <c r="B146" s="201"/>
      <c r="C146" s="201"/>
      <c r="D146" s="201"/>
      <c r="E146" s="201"/>
      <c r="F146" s="201"/>
      <c r="G146" s="201"/>
      <c r="H146" s="201"/>
    </row>
    <row r="147" spans="1:9" x14ac:dyDescent="0.2">
      <c r="A147" s="21">
        <v>1</v>
      </c>
      <c r="B147" s="1" t="s">
        <v>98</v>
      </c>
      <c r="C147" s="16" t="s">
        <v>145</v>
      </c>
      <c r="D147" s="21">
        <v>1</v>
      </c>
      <c r="E147" s="21">
        <v>1</v>
      </c>
      <c r="F147" s="22">
        <v>450</v>
      </c>
      <c r="G147" s="23">
        <f t="shared" ref="G147:G158" si="14">E147*F147</f>
        <v>450</v>
      </c>
      <c r="H147" s="23">
        <f t="shared" ref="H147:H158" si="15">G147*D147</f>
        <v>450</v>
      </c>
    </row>
    <row r="148" spans="1:9" x14ac:dyDescent="0.2">
      <c r="A148" s="21">
        <v>2</v>
      </c>
      <c r="B148" s="1" t="s">
        <v>111</v>
      </c>
      <c r="C148" s="16" t="s">
        <v>146</v>
      </c>
      <c r="D148" s="21">
        <v>1</v>
      </c>
      <c r="E148" s="21">
        <v>2</v>
      </c>
      <c r="F148" s="24">
        <v>450</v>
      </c>
      <c r="G148" s="23">
        <f t="shared" si="14"/>
        <v>900</v>
      </c>
      <c r="H148" s="23">
        <f t="shared" si="15"/>
        <v>900</v>
      </c>
    </row>
    <row r="149" spans="1:9" x14ac:dyDescent="0.2">
      <c r="A149" s="21">
        <v>2</v>
      </c>
      <c r="B149" s="1" t="s">
        <v>6</v>
      </c>
      <c r="C149" s="21" t="s">
        <v>7</v>
      </c>
      <c r="D149" s="21">
        <v>1</v>
      </c>
      <c r="E149" s="21">
        <v>1</v>
      </c>
      <c r="F149" s="22">
        <v>450</v>
      </c>
      <c r="G149" s="23">
        <f t="shared" si="14"/>
        <v>450</v>
      </c>
      <c r="H149" s="23">
        <f t="shared" si="15"/>
        <v>450</v>
      </c>
    </row>
    <row r="150" spans="1:9" x14ac:dyDescent="0.2">
      <c r="A150" s="21">
        <v>3</v>
      </c>
      <c r="B150" s="1" t="s">
        <v>8</v>
      </c>
      <c r="C150" s="16" t="s">
        <v>9</v>
      </c>
      <c r="D150" s="21">
        <v>1</v>
      </c>
      <c r="E150" s="21">
        <v>1</v>
      </c>
      <c r="F150" s="22">
        <v>450</v>
      </c>
      <c r="G150" s="23">
        <f t="shared" si="14"/>
        <v>450</v>
      </c>
      <c r="H150" s="23">
        <f t="shared" si="15"/>
        <v>450</v>
      </c>
    </row>
    <row r="151" spans="1:9" x14ac:dyDescent="0.2">
      <c r="A151" s="21">
        <v>4</v>
      </c>
      <c r="B151" s="1" t="s">
        <v>99</v>
      </c>
      <c r="C151" s="21" t="s">
        <v>100</v>
      </c>
      <c r="D151" s="21">
        <v>1</v>
      </c>
      <c r="E151" s="21">
        <v>2</v>
      </c>
      <c r="F151" s="22">
        <v>696.6</v>
      </c>
      <c r="G151" s="23">
        <f>E151*F151</f>
        <v>1393.2</v>
      </c>
      <c r="H151" s="23">
        <f>G151*D151</f>
        <v>1393.2</v>
      </c>
    </row>
    <row r="152" spans="1:9" ht="13.5" customHeight="1" x14ac:dyDescent="0.2">
      <c r="A152" s="21">
        <v>5</v>
      </c>
      <c r="B152" s="1" t="s">
        <v>94</v>
      </c>
      <c r="C152" s="21" t="s">
        <v>95</v>
      </c>
      <c r="D152" s="21">
        <v>1</v>
      </c>
      <c r="E152" s="21">
        <v>10</v>
      </c>
      <c r="F152" s="22">
        <v>700</v>
      </c>
      <c r="G152" s="23">
        <f t="shared" si="14"/>
        <v>7000</v>
      </c>
      <c r="H152" s="23">
        <f t="shared" si="15"/>
        <v>7000</v>
      </c>
    </row>
    <row r="153" spans="1:9" ht="25.5" x14ac:dyDescent="0.2">
      <c r="A153" s="21">
        <v>6</v>
      </c>
      <c r="B153" s="25" t="s">
        <v>101</v>
      </c>
      <c r="C153" s="21" t="s">
        <v>102</v>
      </c>
      <c r="D153" s="21">
        <v>0.5</v>
      </c>
      <c r="E153" s="21">
        <v>10</v>
      </c>
      <c r="F153" s="24">
        <v>700</v>
      </c>
      <c r="G153" s="23">
        <f t="shared" si="14"/>
        <v>7000</v>
      </c>
      <c r="H153" s="23">
        <f t="shared" si="15"/>
        <v>3500</v>
      </c>
    </row>
    <row r="154" spans="1:9" ht="25.5" x14ac:dyDescent="0.2">
      <c r="A154" s="21">
        <v>7</v>
      </c>
      <c r="B154" s="25" t="s">
        <v>103</v>
      </c>
      <c r="C154" s="21" t="s">
        <v>104</v>
      </c>
      <c r="D154" s="21">
        <v>0.5</v>
      </c>
      <c r="E154" s="21">
        <v>10</v>
      </c>
      <c r="F154" s="24">
        <v>700</v>
      </c>
      <c r="G154" s="23">
        <f t="shared" si="14"/>
        <v>7000</v>
      </c>
      <c r="H154" s="23">
        <f t="shared" si="15"/>
        <v>3500</v>
      </c>
    </row>
    <row r="155" spans="1:9" x14ac:dyDescent="0.2">
      <c r="A155" s="21">
        <v>8</v>
      </c>
      <c r="B155" s="60" t="s">
        <v>105</v>
      </c>
      <c r="C155" s="113" t="s">
        <v>106</v>
      </c>
      <c r="D155" s="21">
        <v>0.5</v>
      </c>
      <c r="E155" s="21">
        <v>10</v>
      </c>
      <c r="F155" s="24">
        <v>455</v>
      </c>
      <c r="G155" s="23">
        <f t="shared" si="14"/>
        <v>4550</v>
      </c>
      <c r="H155" s="23">
        <f t="shared" si="15"/>
        <v>2275</v>
      </c>
    </row>
    <row r="156" spans="1:9" x14ac:dyDescent="0.2">
      <c r="A156" s="186">
        <v>9</v>
      </c>
      <c r="B156" s="60" t="s">
        <v>107</v>
      </c>
      <c r="C156" s="116" t="s">
        <v>266</v>
      </c>
      <c r="D156" s="189">
        <v>0.8</v>
      </c>
      <c r="E156" s="189">
        <v>10</v>
      </c>
      <c r="F156" s="192">
        <v>450</v>
      </c>
      <c r="G156" s="195">
        <f t="shared" si="14"/>
        <v>4500</v>
      </c>
      <c r="H156" s="195">
        <f t="shared" si="15"/>
        <v>3600</v>
      </c>
    </row>
    <row r="157" spans="1:9" x14ac:dyDescent="0.2">
      <c r="A157" s="188"/>
      <c r="B157" s="109" t="s">
        <v>267</v>
      </c>
      <c r="C157" s="117" t="s">
        <v>268</v>
      </c>
      <c r="D157" s="191"/>
      <c r="E157" s="191"/>
      <c r="F157" s="194"/>
      <c r="G157" s="197"/>
      <c r="H157" s="197"/>
    </row>
    <row r="158" spans="1:9" ht="13.5" customHeight="1" x14ac:dyDescent="0.2">
      <c r="A158" s="21">
        <v>10</v>
      </c>
      <c r="B158" s="65" t="s">
        <v>109</v>
      </c>
      <c r="C158" s="66" t="s">
        <v>110</v>
      </c>
      <c r="D158" s="61">
        <v>0.8</v>
      </c>
      <c r="E158" s="61">
        <v>10</v>
      </c>
      <c r="F158" s="22">
        <v>455</v>
      </c>
      <c r="G158" s="68">
        <f t="shared" si="14"/>
        <v>4550</v>
      </c>
      <c r="H158" s="68">
        <f t="shared" si="15"/>
        <v>3640</v>
      </c>
    </row>
    <row r="159" spans="1:9" x14ac:dyDescent="0.2">
      <c r="A159" s="27"/>
      <c r="B159" s="26" t="s">
        <v>41</v>
      </c>
      <c r="C159" s="27"/>
      <c r="D159" s="27"/>
      <c r="E159" s="27"/>
      <c r="F159" s="27"/>
      <c r="G159" s="28">
        <f>SUM(G147:G158)</f>
        <v>38243.199999999997</v>
      </c>
      <c r="H159" s="28">
        <f>SUM(H147:H158)</f>
        <v>27158.2</v>
      </c>
      <c r="I159" s="31">
        <v>19543.2</v>
      </c>
    </row>
    <row r="160" spans="1:9" x14ac:dyDescent="0.2">
      <c r="A160" s="201" t="s">
        <v>153</v>
      </c>
      <c r="B160" s="201"/>
      <c r="C160" s="201"/>
      <c r="D160" s="201"/>
      <c r="E160" s="201"/>
      <c r="F160" s="201"/>
      <c r="G160" s="201"/>
      <c r="H160" s="201"/>
    </row>
    <row r="161" spans="1:9" x14ac:dyDescent="0.2">
      <c r="A161" s="21">
        <v>1</v>
      </c>
      <c r="B161" s="56" t="s">
        <v>98</v>
      </c>
      <c r="C161" s="21" t="s">
        <v>145</v>
      </c>
      <c r="D161" s="21">
        <v>1</v>
      </c>
      <c r="E161" s="21">
        <v>1</v>
      </c>
      <c r="F161" s="22">
        <v>450</v>
      </c>
      <c r="G161" s="23">
        <f t="shared" ref="G161:G174" si="16">E161*F161</f>
        <v>450</v>
      </c>
      <c r="H161" s="23">
        <f t="shared" ref="H161:H174" si="17">G161*D161</f>
        <v>450</v>
      </c>
    </row>
    <row r="162" spans="1:9" x14ac:dyDescent="0.2">
      <c r="A162" s="21">
        <v>2</v>
      </c>
      <c r="B162" s="56" t="s">
        <v>111</v>
      </c>
      <c r="C162" s="21" t="s">
        <v>146</v>
      </c>
      <c r="D162" s="21">
        <v>1</v>
      </c>
      <c r="E162" s="21">
        <v>2</v>
      </c>
      <c r="F162" s="22">
        <v>450</v>
      </c>
      <c r="G162" s="23">
        <f t="shared" si="16"/>
        <v>900</v>
      </c>
      <c r="H162" s="23">
        <f t="shared" si="17"/>
        <v>900</v>
      </c>
    </row>
    <row r="163" spans="1:9" x14ac:dyDescent="0.2">
      <c r="A163" s="21">
        <v>3</v>
      </c>
      <c r="B163" s="56" t="s">
        <v>6</v>
      </c>
      <c r="C163" s="21" t="s">
        <v>7</v>
      </c>
      <c r="D163" s="21">
        <v>1</v>
      </c>
      <c r="E163" s="21">
        <v>1</v>
      </c>
      <c r="F163" s="22">
        <v>450</v>
      </c>
      <c r="G163" s="23">
        <f t="shared" si="16"/>
        <v>450</v>
      </c>
      <c r="H163" s="23">
        <f t="shared" si="17"/>
        <v>450</v>
      </c>
    </row>
    <row r="164" spans="1:9" x14ac:dyDescent="0.2">
      <c r="A164" s="21">
        <v>4</v>
      </c>
      <c r="B164" s="56" t="s">
        <v>8</v>
      </c>
      <c r="C164" s="16" t="s">
        <v>9</v>
      </c>
      <c r="D164" s="21">
        <v>1</v>
      </c>
      <c r="E164" s="21">
        <v>1</v>
      </c>
      <c r="F164" s="22">
        <v>450</v>
      </c>
      <c r="G164" s="23">
        <f t="shared" si="16"/>
        <v>450</v>
      </c>
      <c r="H164" s="23">
        <f t="shared" si="17"/>
        <v>450</v>
      </c>
    </row>
    <row r="165" spans="1:9" x14ac:dyDescent="0.2">
      <c r="A165" s="21">
        <v>5</v>
      </c>
      <c r="B165" s="56" t="s">
        <v>99</v>
      </c>
      <c r="C165" s="21" t="s">
        <v>100</v>
      </c>
      <c r="D165" s="21">
        <v>1</v>
      </c>
      <c r="E165" s="21">
        <v>2</v>
      </c>
      <c r="F165" s="22">
        <v>696.6</v>
      </c>
      <c r="G165" s="23">
        <f>E165*F165</f>
        <v>1393.2</v>
      </c>
      <c r="H165" s="23">
        <f>G165*D165</f>
        <v>1393.2</v>
      </c>
    </row>
    <row r="166" spans="1:9" ht="13.5" customHeight="1" x14ac:dyDescent="0.2">
      <c r="A166" s="21">
        <v>6</v>
      </c>
      <c r="B166" s="56" t="s">
        <v>94</v>
      </c>
      <c r="C166" s="21" t="s">
        <v>95</v>
      </c>
      <c r="D166" s="21">
        <v>1</v>
      </c>
      <c r="E166" s="21">
        <v>10</v>
      </c>
      <c r="F166" s="22">
        <v>700</v>
      </c>
      <c r="G166" s="23">
        <f t="shared" si="16"/>
        <v>7000</v>
      </c>
      <c r="H166" s="23">
        <f t="shared" si="17"/>
        <v>7000</v>
      </c>
    </row>
    <row r="167" spans="1:9" ht="25.5" x14ac:dyDescent="0.2">
      <c r="A167" s="21">
        <v>7</v>
      </c>
      <c r="B167" s="69" t="s">
        <v>101</v>
      </c>
      <c r="C167" s="21" t="s">
        <v>102</v>
      </c>
      <c r="D167" s="21">
        <v>0.5</v>
      </c>
      <c r="E167" s="21">
        <v>10</v>
      </c>
      <c r="F167" s="24">
        <v>700</v>
      </c>
      <c r="G167" s="23">
        <f t="shared" si="16"/>
        <v>7000</v>
      </c>
      <c r="H167" s="23">
        <f t="shared" si="17"/>
        <v>3500</v>
      </c>
    </row>
    <row r="168" spans="1:9" ht="25.5" x14ac:dyDescent="0.2">
      <c r="A168" s="21">
        <v>8</v>
      </c>
      <c r="B168" s="69" t="s">
        <v>103</v>
      </c>
      <c r="C168" s="21" t="s">
        <v>104</v>
      </c>
      <c r="D168" s="21">
        <v>0.5</v>
      </c>
      <c r="E168" s="21">
        <v>10</v>
      </c>
      <c r="F168" s="24">
        <v>700</v>
      </c>
      <c r="G168" s="23">
        <f t="shared" si="16"/>
        <v>7000</v>
      </c>
      <c r="H168" s="23">
        <f t="shared" si="17"/>
        <v>3500</v>
      </c>
    </row>
    <row r="169" spans="1:9" x14ac:dyDescent="0.2">
      <c r="A169" s="21">
        <v>9</v>
      </c>
      <c r="B169" s="69" t="s">
        <v>105</v>
      </c>
      <c r="C169" s="21" t="s">
        <v>106</v>
      </c>
      <c r="D169" s="21">
        <v>0.5</v>
      </c>
      <c r="E169" s="21">
        <v>10</v>
      </c>
      <c r="F169" s="24">
        <v>455</v>
      </c>
      <c r="G169" s="23">
        <f t="shared" si="16"/>
        <v>4550</v>
      </c>
      <c r="H169" s="23">
        <f t="shared" si="17"/>
        <v>2275</v>
      </c>
    </row>
    <row r="170" spans="1:9" x14ac:dyDescent="0.2">
      <c r="A170" s="21">
        <v>10</v>
      </c>
      <c r="B170" s="69" t="s">
        <v>107</v>
      </c>
      <c r="C170" s="21" t="s">
        <v>108</v>
      </c>
      <c r="D170" s="21">
        <v>0.8</v>
      </c>
      <c r="E170" s="21">
        <v>10</v>
      </c>
      <c r="F170" s="24">
        <v>450</v>
      </c>
      <c r="G170" s="23">
        <f t="shared" si="16"/>
        <v>4500</v>
      </c>
      <c r="H170" s="23">
        <f t="shared" si="17"/>
        <v>3600</v>
      </c>
    </row>
    <row r="171" spans="1:9" ht="12.75" customHeight="1" x14ac:dyDescent="0.2">
      <c r="A171" s="21">
        <v>11</v>
      </c>
      <c r="B171" s="69" t="s">
        <v>109</v>
      </c>
      <c r="C171" s="21" t="s">
        <v>110</v>
      </c>
      <c r="D171" s="21">
        <v>0.8</v>
      </c>
      <c r="E171" s="21">
        <v>10</v>
      </c>
      <c r="F171" s="24">
        <v>455</v>
      </c>
      <c r="G171" s="23">
        <f t="shared" si="16"/>
        <v>4550</v>
      </c>
      <c r="H171" s="23">
        <f t="shared" si="17"/>
        <v>3640</v>
      </c>
    </row>
    <row r="172" spans="1:9" x14ac:dyDescent="0.2">
      <c r="A172" s="21">
        <v>12</v>
      </c>
      <c r="B172" s="56" t="s">
        <v>112</v>
      </c>
      <c r="C172" s="61" t="s">
        <v>113</v>
      </c>
      <c r="D172" s="21">
        <v>0.5</v>
      </c>
      <c r="E172" s="21">
        <v>10</v>
      </c>
      <c r="F172" s="24">
        <v>650</v>
      </c>
      <c r="G172" s="23">
        <f t="shared" si="16"/>
        <v>6500</v>
      </c>
      <c r="H172" s="23">
        <f t="shared" si="17"/>
        <v>3250</v>
      </c>
    </row>
    <row r="173" spans="1:9" x14ac:dyDescent="0.2">
      <c r="A173" s="21">
        <v>13</v>
      </c>
      <c r="B173" s="56" t="s">
        <v>114</v>
      </c>
      <c r="C173" s="61" t="s">
        <v>115</v>
      </c>
      <c r="D173" s="21">
        <v>1</v>
      </c>
      <c r="E173" s="21">
        <v>10</v>
      </c>
      <c r="F173" s="24">
        <v>750</v>
      </c>
      <c r="G173" s="23">
        <f t="shared" si="16"/>
        <v>7500</v>
      </c>
      <c r="H173" s="23">
        <f t="shared" si="17"/>
        <v>7500</v>
      </c>
    </row>
    <row r="174" spans="1:9" ht="15.75" customHeight="1" x14ac:dyDescent="0.2">
      <c r="A174" s="61">
        <v>14</v>
      </c>
      <c r="B174" s="56" t="s">
        <v>116</v>
      </c>
      <c r="C174" s="61" t="s">
        <v>117</v>
      </c>
      <c r="D174" s="21">
        <v>0.7</v>
      </c>
      <c r="E174" s="21">
        <v>10</v>
      </c>
      <c r="F174" s="24">
        <v>600</v>
      </c>
      <c r="G174" s="23">
        <f t="shared" si="16"/>
        <v>6000</v>
      </c>
      <c r="H174" s="23">
        <f t="shared" si="17"/>
        <v>4200</v>
      </c>
    </row>
    <row r="175" spans="1:9" x14ac:dyDescent="0.2">
      <c r="A175" s="1"/>
      <c r="B175" s="26" t="s">
        <v>41</v>
      </c>
      <c r="C175" s="21"/>
      <c r="D175" s="21"/>
      <c r="E175" s="21"/>
      <c r="F175" s="29"/>
      <c r="G175" s="30"/>
      <c r="H175" s="30">
        <f>SUM(H161:H174)</f>
        <v>42108.2</v>
      </c>
      <c r="I175" s="31">
        <v>26843.200000000001</v>
      </c>
    </row>
    <row r="176" spans="1:9" ht="30" customHeight="1" x14ac:dyDescent="0.2">
      <c r="A176" s="202" t="s">
        <v>154</v>
      </c>
      <c r="B176" s="202"/>
      <c r="C176" s="202"/>
      <c r="D176" s="202"/>
      <c r="E176" s="202"/>
      <c r="F176" s="202"/>
      <c r="G176" s="202"/>
      <c r="H176" s="202"/>
    </row>
    <row r="177" spans="1:8" ht="14.25" customHeight="1" x14ac:dyDescent="0.2">
      <c r="A177" s="21">
        <v>1</v>
      </c>
      <c r="B177" s="1" t="s">
        <v>60</v>
      </c>
      <c r="C177" s="21" t="s">
        <v>61</v>
      </c>
      <c r="D177" s="21">
        <v>1</v>
      </c>
      <c r="E177" s="21">
        <v>1</v>
      </c>
      <c r="F177" s="22">
        <v>450</v>
      </c>
      <c r="G177" s="23">
        <f t="shared" ref="G177:G198" si="18">E177*F177</f>
        <v>450</v>
      </c>
      <c r="H177" s="23">
        <f t="shared" ref="H177:H198" si="19">G177*D177</f>
        <v>450</v>
      </c>
    </row>
    <row r="178" spans="1:8" ht="16.5" customHeight="1" x14ac:dyDescent="0.2">
      <c r="A178" s="21">
        <v>2</v>
      </c>
      <c r="B178" s="1" t="s">
        <v>62</v>
      </c>
      <c r="C178" s="21" t="s">
        <v>132</v>
      </c>
      <c r="D178" s="21">
        <v>1</v>
      </c>
      <c r="E178" s="21">
        <v>2</v>
      </c>
      <c r="F178" s="24">
        <v>450</v>
      </c>
      <c r="G178" s="23">
        <f t="shared" si="18"/>
        <v>900</v>
      </c>
      <c r="H178" s="23">
        <f t="shared" si="19"/>
        <v>900</v>
      </c>
    </row>
    <row r="179" spans="1:8" x14ac:dyDescent="0.2">
      <c r="A179" s="21">
        <v>3</v>
      </c>
      <c r="B179" s="1" t="s">
        <v>6</v>
      </c>
      <c r="C179" s="21" t="s">
        <v>7</v>
      </c>
      <c r="D179" s="21">
        <v>1</v>
      </c>
      <c r="E179" s="21">
        <v>1</v>
      </c>
      <c r="F179" s="22">
        <v>450</v>
      </c>
      <c r="G179" s="23">
        <f t="shared" si="18"/>
        <v>450</v>
      </c>
      <c r="H179" s="23">
        <f t="shared" si="19"/>
        <v>450</v>
      </c>
    </row>
    <row r="180" spans="1:8" x14ac:dyDescent="0.2">
      <c r="A180" s="21">
        <v>4</v>
      </c>
      <c r="B180" s="58" t="s">
        <v>8</v>
      </c>
      <c r="C180" s="63" t="s">
        <v>9</v>
      </c>
      <c r="D180" s="21">
        <v>1</v>
      </c>
      <c r="E180" s="21">
        <v>1</v>
      </c>
      <c r="F180" s="22">
        <v>450</v>
      </c>
      <c r="G180" s="23">
        <f t="shared" si="18"/>
        <v>450</v>
      </c>
      <c r="H180" s="23">
        <f t="shared" si="19"/>
        <v>450</v>
      </c>
    </row>
    <row r="181" spans="1:8" x14ac:dyDescent="0.2">
      <c r="A181" s="186">
        <v>5</v>
      </c>
      <c r="B181" s="148" t="s">
        <v>118</v>
      </c>
      <c r="C181" s="63" t="s">
        <v>269</v>
      </c>
      <c r="D181" s="189">
        <v>0.9</v>
      </c>
      <c r="E181" s="189">
        <v>10</v>
      </c>
      <c r="F181" s="192">
        <v>1000</v>
      </c>
      <c r="G181" s="195">
        <f t="shared" si="18"/>
        <v>10000</v>
      </c>
      <c r="H181" s="195">
        <f t="shared" si="19"/>
        <v>9000</v>
      </c>
    </row>
    <row r="182" spans="1:8" x14ac:dyDescent="0.2">
      <c r="A182" s="187"/>
      <c r="B182" s="64" t="s">
        <v>270</v>
      </c>
      <c r="C182" s="110" t="s">
        <v>275</v>
      </c>
      <c r="D182" s="190"/>
      <c r="E182" s="190"/>
      <c r="F182" s="193"/>
      <c r="G182" s="196"/>
      <c r="H182" s="196"/>
    </row>
    <row r="183" spans="1:8" x14ac:dyDescent="0.2">
      <c r="A183" s="187"/>
      <c r="B183" s="64" t="s">
        <v>271</v>
      </c>
      <c r="C183" s="110" t="s">
        <v>276</v>
      </c>
      <c r="D183" s="190"/>
      <c r="E183" s="190"/>
      <c r="F183" s="193"/>
      <c r="G183" s="196"/>
      <c r="H183" s="196"/>
    </row>
    <row r="184" spans="1:8" x14ac:dyDescent="0.2">
      <c r="A184" s="187"/>
      <c r="B184" s="64" t="s">
        <v>272</v>
      </c>
      <c r="C184" s="110" t="s">
        <v>277</v>
      </c>
      <c r="D184" s="190"/>
      <c r="E184" s="190"/>
      <c r="F184" s="193"/>
      <c r="G184" s="196"/>
      <c r="H184" s="196"/>
    </row>
    <row r="185" spans="1:8" x14ac:dyDescent="0.2">
      <c r="A185" s="187"/>
      <c r="B185" s="64" t="s">
        <v>273</v>
      </c>
      <c r="C185" s="110" t="s">
        <v>278</v>
      </c>
      <c r="D185" s="190"/>
      <c r="E185" s="190"/>
      <c r="F185" s="193"/>
      <c r="G185" s="196"/>
      <c r="H185" s="196"/>
    </row>
    <row r="186" spans="1:8" x14ac:dyDescent="0.2">
      <c r="A186" s="188"/>
      <c r="B186" s="64" t="s">
        <v>274</v>
      </c>
      <c r="C186" s="110" t="s">
        <v>279</v>
      </c>
      <c r="D186" s="191"/>
      <c r="E186" s="191"/>
      <c r="F186" s="194"/>
      <c r="G186" s="197"/>
      <c r="H186" s="197"/>
    </row>
    <row r="187" spans="1:8" x14ac:dyDescent="0.2">
      <c r="A187" s="186">
        <v>6</v>
      </c>
      <c r="B187" s="62" t="s">
        <v>281</v>
      </c>
      <c r="C187" s="113" t="s">
        <v>280</v>
      </c>
      <c r="D187" s="198">
        <v>0.9</v>
      </c>
      <c r="E187" s="189">
        <v>10</v>
      </c>
      <c r="F187" s="192">
        <v>600</v>
      </c>
      <c r="G187" s="195">
        <f t="shared" si="18"/>
        <v>6000</v>
      </c>
      <c r="H187" s="195">
        <f t="shared" si="19"/>
        <v>5400</v>
      </c>
    </row>
    <row r="188" spans="1:8" x14ac:dyDescent="0.2">
      <c r="A188" s="187"/>
      <c r="B188" s="64" t="s">
        <v>120</v>
      </c>
      <c r="C188" s="114" t="s">
        <v>230</v>
      </c>
      <c r="D188" s="199"/>
      <c r="E188" s="190"/>
      <c r="F188" s="193"/>
      <c r="G188" s="196"/>
      <c r="H188" s="196"/>
    </row>
    <row r="189" spans="1:8" x14ac:dyDescent="0.2">
      <c r="A189" s="188"/>
      <c r="B189" s="111" t="s">
        <v>282</v>
      </c>
      <c r="C189" s="115" t="s">
        <v>283</v>
      </c>
      <c r="D189" s="200"/>
      <c r="E189" s="191"/>
      <c r="F189" s="194"/>
      <c r="G189" s="197"/>
      <c r="H189" s="197"/>
    </row>
    <row r="190" spans="1:8" x14ac:dyDescent="0.2">
      <c r="A190" s="61">
        <v>7</v>
      </c>
      <c r="B190" s="91" t="s">
        <v>122</v>
      </c>
      <c r="C190" s="92" t="s">
        <v>123</v>
      </c>
      <c r="D190" s="61">
        <v>0.7</v>
      </c>
      <c r="E190" s="61">
        <v>10</v>
      </c>
      <c r="F190" s="22">
        <v>700</v>
      </c>
      <c r="G190" s="68">
        <f t="shared" si="18"/>
        <v>7000</v>
      </c>
      <c r="H190" s="68">
        <f t="shared" si="19"/>
        <v>4900</v>
      </c>
    </row>
    <row r="191" spans="1:8" x14ac:dyDescent="0.2">
      <c r="A191" s="186">
        <v>8</v>
      </c>
      <c r="B191" s="59" t="s">
        <v>124</v>
      </c>
      <c r="C191" s="113" t="s">
        <v>125</v>
      </c>
      <c r="D191" s="189">
        <v>0.7</v>
      </c>
      <c r="E191" s="189">
        <v>10</v>
      </c>
      <c r="F191" s="192">
        <v>600</v>
      </c>
      <c r="G191" s="195">
        <f t="shared" si="18"/>
        <v>6000</v>
      </c>
      <c r="H191" s="195">
        <f t="shared" si="19"/>
        <v>4200</v>
      </c>
    </row>
    <row r="192" spans="1:8" ht="14.25" customHeight="1" x14ac:dyDescent="0.2">
      <c r="A192" s="188"/>
      <c r="B192" s="64" t="s">
        <v>285</v>
      </c>
      <c r="C192" s="114" t="s">
        <v>284</v>
      </c>
      <c r="D192" s="191"/>
      <c r="E192" s="191"/>
      <c r="F192" s="194"/>
      <c r="G192" s="197"/>
      <c r="H192" s="197"/>
    </row>
    <row r="193" spans="1:9" x14ac:dyDescent="0.2">
      <c r="A193" s="186">
        <v>9</v>
      </c>
      <c r="B193" s="132" t="s">
        <v>126</v>
      </c>
      <c r="C193" s="113" t="s">
        <v>127</v>
      </c>
      <c r="D193" s="189">
        <v>0.8</v>
      </c>
      <c r="E193" s="189">
        <v>10</v>
      </c>
      <c r="F193" s="192">
        <v>450</v>
      </c>
      <c r="G193" s="195">
        <f t="shared" si="18"/>
        <v>4500</v>
      </c>
      <c r="H193" s="195">
        <f t="shared" si="19"/>
        <v>3600</v>
      </c>
      <c r="I193" s="31">
        <v>2275</v>
      </c>
    </row>
    <row r="194" spans="1:9" x14ac:dyDescent="0.2">
      <c r="A194" s="187"/>
      <c r="B194" s="64" t="s">
        <v>288</v>
      </c>
      <c r="C194" s="114" t="s">
        <v>287</v>
      </c>
      <c r="D194" s="190"/>
      <c r="E194" s="190"/>
      <c r="F194" s="193"/>
      <c r="G194" s="196"/>
      <c r="H194" s="196"/>
    </row>
    <row r="195" spans="1:9" x14ac:dyDescent="0.2">
      <c r="A195" s="187"/>
      <c r="B195" s="64" t="s">
        <v>289</v>
      </c>
      <c r="C195" s="114" t="s">
        <v>286</v>
      </c>
      <c r="D195" s="190"/>
      <c r="E195" s="190"/>
      <c r="F195" s="193"/>
      <c r="G195" s="196"/>
      <c r="H195" s="196"/>
    </row>
    <row r="196" spans="1:9" x14ac:dyDescent="0.2">
      <c r="A196" s="188"/>
      <c r="B196" s="135" t="s">
        <v>222</v>
      </c>
      <c r="C196" s="115" t="s">
        <v>223</v>
      </c>
      <c r="D196" s="191"/>
      <c r="E196" s="191"/>
      <c r="F196" s="194"/>
      <c r="G196" s="197"/>
      <c r="H196" s="197"/>
    </row>
    <row r="197" spans="1:9" ht="13.5" customHeight="1" x14ac:dyDescent="0.2">
      <c r="A197" s="61">
        <v>10</v>
      </c>
      <c r="B197" s="65" t="s">
        <v>128</v>
      </c>
      <c r="C197" s="66" t="s">
        <v>129</v>
      </c>
      <c r="D197" s="21">
        <v>0.8</v>
      </c>
      <c r="E197" s="21">
        <v>10</v>
      </c>
      <c r="F197" s="24">
        <v>455</v>
      </c>
      <c r="G197" s="23">
        <f t="shared" si="18"/>
        <v>4550</v>
      </c>
      <c r="H197" s="23">
        <f t="shared" si="19"/>
        <v>3640</v>
      </c>
    </row>
    <row r="198" spans="1:9" x14ac:dyDescent="0.2">
      <c r="A198" s="21">
        <v>11</v>
      </c>
      <c r="B198" s="1" t="s">
        <v>130</v>
      </c>
      <c r="C198" s="21" t="s">
        <v>131</v>
      </c>
      <c r="D198" s="21">
        <v>0.8</v>
      </c>
      <c r="E198" s="21">
        <v>10</v>
      </c>
      <c r="F198" s="24">
        <v>650</v>
      </c>
      <c r="G198" s="23">
        <f t="shared" si="18"/>
        <v>6500</v>
      </c>
      <c r="H198" s="23">
        <f t="shared" si="19"/>
        <v>5200</v>
      </c>
    </row>
    <row r="199" spans="1:9" x14ac:dyDescent="0.2">
      <c r="A199" s="1"/>
      <c r="B199" s="26" t="s">
        <v>41</v>
      </c>
      <c r="C199" s="21"/>
      <c r="D199" s="21"/>
      <c r="E199" s="21"/>
      <c r="F199" s="29"/>
      <c r="G199" s="30"/>
      <c r="H199" s="30">
        <f>SUM(H177:H198)</f>
        <v>38190</v>
      </c>
      <c r="I199" s="31">
        <v>38500</v>
      </c>
    </row>
    <row r="200" spans="1:9" ht="12" customHeight="1" x14ac:dyDescent="0.2">
      <c r="A200" s="183" t="s">
        <v>155</v>
      </c>
      <c r="B200" s="184"/>
      <c r="C200" s="184"/>
      <c r="D200" s="184"/>
      <c r="E200" s="184"/>
      <c r="F200" s="184"/>
      <c r="G200" s="184"/>
      <c r="H200" s="185"/>
    </row>
    <row r="201" spans="1:9" ht="15" customHeight="1" x14ac:dyDescent="0.2">
      <c r="A201" s="21">
        <v>1</v>
      </c>
      <c r="B201" s="1" t="s">
        <v>60</v>
      </c>
      <c r="C201" s="21" t="s">
        <v>61</v>
      </c>
      <c r="D201" s="21">
        <v>1</v>
      </c>
      <c r="E201" s="21">
        <v>1</v>
      </c>
      <c r="F201" s="22">
        <v>450</v>
      </c>
      <c r="G201" s="23">
        <f t="shared" ref="G201:G213" si="20">E201*F201</f>
        <v>450</v>
      </c>
      <c r="H201" s="23">
        <f t="shared" ref="H201:H213" si="21">G201*D201</f>
        <v>450</v>
      </c>
    </row>
    <row r="202" spans="1:9" ht="15.75" customHeight="1" x14ac:dyDescent="0.2">
      <c r="A202" s="21">
        <v>2</v>
      </c>
      <c r="B202" s="1" t="s">
        <v>62</v>
      </c>
      <c r="C202" s="21" t="s">
        <v>132</v>
      </c>
      <c r="D202" s="21">
        <v>1</v>
      </c>
      <c r="E202" s="21">
        <v>2</v>
      </c>
      <c r="F202" s="24">
        <v>450</v>
      </c>
      <c r="G202" s="23">
        <f t="shared" si="20"/>
        <v>900</v>
      </c>
      <c r="H202" s="23">
        <f t="shared" si="21"/>
        <v>900</v>
      </c>
    </row>
    <row r="203" spans="1:9" x14ac:dyDescent="0.2">
      <c r="A203" s="21">
        <v>3</v>
      </c>
      <c r="B203" s="1" t="s">
        <v>6</v>
      </c>
      <c r="C203" s="21" t="s">
        <v>7</v>
      </c>
      <c r="D203" s="21">
        <v>1</v>
      </c>
      <c r="E203" s="21">
        <v>1</v>
      </c>
      <c r="F203" s="22">
        <v>450</v>
      </c>
      <c r="G203" s="23">
        <f t="shared" si="20"/>
        <v>450</v>
      </c>
      <c r="H203" s="23">
        <f t="shared" si="21"/>
        <v>450</v>
      </c>
    </row>
    <row r="204" spans="1:9" x14ac:dyDescent="0.2">
      <c r="A204" s="21">
        <v>4</v>
      </c>
      <c r="B204" s="1" t="s">
        <v>8</v>
      </c>
      <c r="C204" s="16" t="s">
        <v>9</v>
      </c>
      <c r="D204" s="21">
        <v>1</v>
      </c>
      <c r="E204" s="21">
        <v>1</v>
      </c>
      <c r="F204" s="22">
        <v>450</v>
      </c>
      <c r="G204" s="23">
        <f t="shared" si="20"/>
        <v>450</v>
      </c>
      <c r="H204" s="23">
        <f t="shared" si="21"/>
        <v>450</v>
      </c>
    </row>
    <row r="205" spans="1:9" x14ac:dyDescent="0.2">
      <c r="A205" s="21">
        <v>5</v>
      </c>
      <c r="B205" s="149" t="s">
        <v>118</v>
      </c>
      <c r="C205" s="21" t="s">
        <v>144</v>
      </c>
      <c r="D205" s="21">
        <v>0.9</v>
      </c>
      <c r="E205" s="21">
        <v>10</v>
      </c>
      <c r="F205" s="22">
        <v>1000</v>
      </c>
      <c r="G205" s="23">
        <f t="shared" si="20"/>
        <v>10000</v>
      </c>
      <c r="H205" s="23">
        <f t="shared" si="21"/>
        <v>9000</v>
      </c>
    </row>
    <row r="206" spans="1:9" x14ac:dyDescent="0.2">
      <c r="A206" s="21">
        <v>6</v>
      </c>
      <c r="B206" s="1" t="s">
        <v>120</v>
      </c>
      <c r="C206" s="21" t="s">
        <v>121</v>
      </c>
      <c r="D206" s="21">
        <v>0.9</v>
      </c>
      <c r="E206" s="21">
        <v>10</v>
      </c>
      <c r="F206" s="22">
        <v>600</v>
      </c>
      <c r="G206" s="23">
        <f>E206*F206</f>
        <v>6000</v>
      </c>
      <c r="H206" s="23">
        <f>G206*D206</f>
        <v>5400</v>
      </c>
    </row>
    <row r="207" spans="1:9" ht="14.25" customHeight="1" x14ac:dyDescent="0.2">
      <c r="A207" s="21">
        <v>7</v>
      </c>
      <c r="B207" s="25" t="s">
        <v>122</v>
      </c>
      <c r="C207" s="21" t="s">
        <v>123</v>
      </c>
      <c r="D207" s="21">
        <v>0.7</v>
      </c>
      <c r="E207" s="21">
        <v>10</v>
      </c>
      <c r="F207" s="24">
        <v>700</v>
      </c>
      <c r="G207" s="23">
        <f t="shared" si="20"/>
        <v>7000</v>
      </c>
      <c r="H207" s="23">
        <f t="shared" si="21"/>
        <v>4900</v>
      </c>
    </row>
    <row r="208" spans="1:9" x14ac:dyDescent="0.2">
      <c r="A208" s="21">
        <v>8</v>
      </c>
      <c r="B208" s="1" t="s">
        <v>124</v>
      </c>
      <c r="C208" s="21" t="s">
        <v>125</v>
      </c>
      <c r="D208" s="21">
        <v>0.7</v>
      </c>
      <c r="E208" s="21">
        <v>10</v>
      </c>
      <c r="F208" s="24">
        <v>600</v>
      </c>
      <c r="G208" s="23">
        <f t="shared" si="20"/>
        <v>6000</v>
      </c>
      <c r="H208" s="23">
        <f t="shared" si="21"/>
        <v>4200</v>
      </c>
    </row>
    <row r="209" spans="1:9" x14ac:dyDescent="0.2">
      <c r="A209" s="21">
        <v>9</v>
      </c>
      <c r="B209" s="131" t="s">
        <v>126</v>
      </c>
      <c r="C209" s="21" t="s">
        <v>127</v>
      </c>
      <c r="D209" s="21">
        <v>0.93332999999999999</v>
      </c>
      <c r="E209" s="21">
        <v>10</v>
      </c>
      <c r="F209" s="24">
        <v>450</v>
      </c>
      <c r="G209" s="23">
        <f t="shared" si="20"/>
        <v>4500</v>
      </c>
      <c r="H209" s="23">
        <f t="shared" si="21"/>
        <v>4199.9849999999997</v>
      </c>
      <c r="I209" s="31">
        <v>3000</v>
      </c>
    </row>
    <row r="210" spans="1:9" ht="15" customHeight="1" x14ac:dyDescent="0.2">
      <c r="A210" s="21">
        <v>10</v>
      </c>
      <c r="B210" s="25" t="s">
        <v>128</v>
      </c>
      <c r="C210" s="21" t="s">
        <v>129</v>
      </c>
      <c r="D210" s="21">
        <v>0.8</v>
      </c>
      <c r="E210" s="21">
        <v>10</v>
      </c>
      <c r="F210" s="24">
        <v>455</v>
      </c>
      <c r="G210" s="23">
        <f t="shared" si="20"/>
        <v>4550</v>
      </c>
      <c r="H210" s="23">
        <f t="shared" si="21"/>
        <v>3640</v>
      </c>
    </row>
    <row r="211" spans="1:9" x14ac:dyDescent="0.2">
      <c r="A211" s="21">
        <v>11</v>
      </c>
      <c r="B211" s="1" t="s">
        <v>130</v>
      </c>
      <c r="C211" s="21" t="s">
        <v>131</v>
      </c>
      <c r="D211" s="21">
        <v>0.8</v>
      </c>
      <c r="E211" s="21">
        <v>10</v>
      </c>
      <c r="F211" s="24">
        <v>650</v>
      </c>
      <c r="G211" s="23">
        <f t="shared" si="20"/>
        <v>6500</v>
      </c>
      <c r="H211" s="23">
        <f t="shared" si="21"/>
        <v>5200</v>
      </c>
    </row>
    <row r="212" spans="1:9" x14ac:dyDescent="0.2">
      <c r="A212" s="21">
        <v>12</v>
      </c>
      <c r="B212" s="1" t="s">
        <v>133</v>
      </c>
      <c r="C212" s="21" t="s">
        <v>119</v>
      </c>
      <c r="D212" s="21">
        <v>0.5</v>
      </c>
      <c r="E212" s="21">
        <v>10</v>
      </c>
      <c r="F212" s="24">
        <v>650</v>
      </c>
      <c r="G212" s="23">
        <f t="shared" si="20"/>
        <v>6500</v>
      </c>
      <c r="H212" s="23">
        <f t="shared" si="21"/>
        <v>3250</v>
      </c>
    </row>
    <row r="213" spans="1:9" x14ac:dyDescent="0.2">
      <c r="A213" s="21">
        <v>13</v>
      </c>
      <c r="B213" s="1" t="s">
        <v>134</v>
      </c>
      <c r="C213" s="21" t="s">
        <v>135</v>
      </c>
      <c r="D213" s="21">
        <v>1</v>
      </c>
      <c r="E213" s="21">
        <v>10</v>
      </c>
      <c r="F213" s="24">
        <v>750</v>
      </c>
      <c r="G213" s="23">
        <f t="shared" si="20"/>
        <v>7500</v>
      </c>
      <c r="H213" s="23">
        <f t="shared" si="21"/>
        <v>7500</v>
      </c>
    </row>
    <row r="214" spans="1:9" x14ac:dyDescent="0.2">
      <c r="A214" s="27"/>
      <c r="B214" s="26" t="s">
        <v>41</v>
      </c>
      <c r="C214" s="27"/>
      <c r="D214" s="27"/>
      <c r="E214" s="27"/>
      <c r="F214" s="27"/>
      <c r="G214" s="28"/>
      <c r="H214" s="28">
        <f>SUM(H201:H213)</f>
        <v>49539.985000000001</v>
      </c>
      <c r="I214" s="31">
        <v>46225</v>
      </c>
    </row>
    <row r="215" spans="1:9" x14ac:dyDescent="0.2">
      <c r="G215" s="34"/>
      <c r="H215" s="35">
        <f>H214+H199+H175+H159+H145+H135+H122+H102+H89+H72+H38</f>
        <v>419532.94500000001</v>
      </c>
    </row>
    <row r="216" spans="1:9" x14ac:dyDescent="0.2">
      <c r="H216" s="104">
        <f>H215/11</f>
        <v>38139.358636363635</v>
      </c>
    </row>
    <row r="217" spans="1:9" x14ac:dyDescent="0.2">
      <c r="H217" s="104">
        <v>38760.89</v>
      </c>
    </row>
    <row r="218" spans="1:9" x14ac:dyDescent="0.2">
      <c r="H218" s="166">
        <f>H216/H217</f>
        <v>0.9839649872942452</v>
      </c>
    </row>
  </sheetData>
  <autoFilter ref="A6:H218" xr:uid="{00000000-0009-0000-0000-000000000000}"/>
  <mergeCells count="138">
    <mergeCell ref="A20:A22"/>
    <mergeCell ref="D20:D22"/>
    <mergeCell ref="E20:E22"/>
    <mergeCell ref="F20:F22"/>
    <mergeCell ref="G20:G22"/>
    <mergeCell ref="H20:H22"/>
    <mergeCell ref="A4:H4"/>
    <mergeCell ref="A7:H7"/>
    <mergeCell ref="A13:A14"/>
    <mergeCell ref="D13:D14"/>
    <mergeCell ref="E13:E14"/>
    <mergeCell ref="F13:F14"/>
    <mergeCell ref="G13:G14"/>
    <mergeCell ref="H13:H14"/>
    <mergeCell ref="A29:A37"/>
    <mergeCell ref="D29:D37"/>
    <mergeCell ref="E29:E37"/>
    <mergeCell ref="F29:F37"/>
    <mergeCell ref="G29:G37"/>
    <mergeCell ref="H29:H37"/>
    <mergeCell ref="A24:A28"/>
    <mergeCell ref="D24:D28"/>
    <mergeCell ref="E24:E28"/>
    <mergeCell ref="F24:F28"/>
    <mergeCell ref="G24:G28"/>
    <mergeCell ref="H24:H28"/>
    <mergeCell ref="A50:A53"/>
    <mergeCell ref="D50:D53"/>
    <mergeCell ref="E50:E53"/>
    <mergeCell ref="F50:F53"/>
    <mergeCell ref="G50:G53"/>
    <mergeCell ref="H50:H53"/>
    <mergeCell ref="A39:H39"/>
    <mergeCell ref="A44:A49"/>
    <mergeCell ref="D44:D49"/>
    <mergeCell ref="E44:E49"/>
    <mergeCell ref="F44:F49"/>
    <mergeCell ref="G44:G49"/>
    <mergeCell ref="H44:H49"/>
    <mergeCell ref="A60:A66"/>
    <mergeCell ref="D60:D66"/>
    <mergeCell ref="E60:E66"/>
    <mergeCell ref="F60:F66"/>
    <mergeCell ref="G60:G66"/>
    <mergeCell ref="H60:H66"/>
    <mergeCell ref="A54:A59"/>
    <mergeCell ref="D54:D59"/>
    <mergeCell ref="E54:E59"/>
    <mergeCell ref="F54:F59"/>
    <mergeCell ref="G54:G59"/>
    <mergeCell ref="H54:H59"/>
    <mergeCell ref="A73:H73"/>
    <mergeCell ref="A80:A81"/>
    <mergeCell ref="D80:D81"/>
    <mergeCell ref="E80:E81"/>
    <mergeCell ref="F80:F81"/>
    <mergeCell ref="G80:G81"/>
    <mergeCell ref="H80:H81"/>
    <mergeCell ref="A68:A71"/>
    <mergeCell ref="D68:D71"/>
    <mergeCell ref="E68:E71"/>
    <mergeCell ref="F68:F71"/>
    <mergeCell ref="G68:G71"/>
    <mergeCell ref="H68:H71"/>
    <mergeCell ref="A84:A85"/>
    <mergeCell ref="D84:D85"/>
    <mergeCell ref="E84:E85"/>
    <mergeCell ref="F84:F85"/>
    <mergeCell ref="G84:G85"/>
    <mergeCell ref="H84:H85"/>
    <mergeCell ref="A82:A83"/>
    <mergeCell ref="D82:D83"/>
    <mergeCell ref="E82:E83"/>
    <mergeCell ref="F82:F83"/>
    <mergeCell ref="G82:G83"/>
    <mergeCell ref="H82:H83"/>
    <mergeCell ref="A100:A101"/>
    <mergeCell ref="D100:D101"/>
    <mergeCell ref="E100:E101"/>
    <mergeCell ref="F100:F101"/>
    <mergeCell ref="G100:G101"/>
    <mergeCell ref="H100:H101"/>
    <mergeCell ref="A90:H90"/>
    <mergeCell ref="A97:A98"/>
    <mergeCell ref="D97:D98"/>
    <mergeCell ref="E97:E98"/>
    <mergeCell ref="F97:F98"/>
    <mergeCell ref="G97:G98"/>
    <mergeCell ref="H97:H98"/>
    <mergeCell ref="A118:A121"/>
    <mergeCell ref="D118:D121"/>
    <mergeCell ref="E118:E121"/>
    <mergeCell ref="F118:F121"/>
    <mergeCell ref="G118:G121"/>
    <mergeCell ref="H118:H121"/>
    <mergeCell ref="A103:H103"/>
    <mergeCell ref="A113:A114"/>
    <mergeCell ref="D113:D114"/>
    <mergeCell ref="E113:E114"/>
    <mergeCell ref="F113:F114"/>
    <mergeCell ref="G113:G114"/>
    <mergeCell ref="H113:H114"/>
    <mergeCell ref="A123:H123"/>
    <mergeCell ref="A136:H136"/>
    <mergeCell ref="A146:H146"/>
    <mergeCell ref="A156:A157"/>
    <mergeCell ref="D156:D157"/>
    <mergeCell ref="E156:E157"/>
    <mergeCell ref="F156:F157"/>
    <mergeCell ref="G156:G157"/>
    <mergeCell ref="H156:H157"/>
    <mergeCell ref="A187:A189"/>
    <mergeCell ref="D187:D189"/>
    <mergeCell ref="E187:E189"/>
    <mergeCell ref="F187:F189"/>
    <mergeCell ref="G187:G189"/>
    <mergeCell ref="H187:H189"/>
    <mergeCell ref="A160:H160"/>
    <mergeCell ref="A176:H176"/>
    <mergeCell ref="A181:A186"/>
    <mergeCell ref="D181:D186"/>
    <mergeCell ref="E181:E186"/>
    <mergeCell ref="F181:F186"/>
    <mergeCell ref="G181:G186"/>
    <mergeCell ref="H181:H186"/>
    <mergeCell ref="A200:H200"/>
    <mergeCell ref="A193:A196"/>
    <mergeCell ref="D193:D196"/>
    <mergeCell ref="E193:E196"/>
    <mergeCell ref="F193:F196"/>
    <mergeCell ref="G193:G196"/>
    <mergeCell ref="H193:H196"/>
    <mergeCell ref="A191:A192"/>
    <mergeCell ref="D191:D192"/>
    <mergeCell ref="E191:E192"/>
    <mergeCell ref="F191:F192"/>
    <mergeCell ref="G191:G192"/>
    <mergeCell ref="H191:H192"/>
  </mergeCells>
  <printOptions horizontalCentered="1"/>
  <pageMargins left="0" right="0" top="0" bottom="0" header="0" footer="0"/>
  <pageSetup paperSize="9" scale="77" fitToHeight="0" orientation="landscape" r:id="rId1"/>
  <rowBreaks count="4" manualBreakCount="4">
    <brk id="38" max="7" man="1"/>
    <brk id="72" max="7" man="1"/>
    <brk id="122" max="7" man="1"/>
    <brk id="159" max="7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229"/>
  <sheetViews>
    <sheetView tabSelected="1" view="pageBreakPreview" zoomScaleNormal="100" zoomScaleSheetLayoutView="100" workbookViewId="0">
      <selection activeCell="A77" sqref="A77:XFD81"/>
    </sheetView>
  </sheetViews>
  <sheetFormatPr defaultColWidth="9.140625" defaultRowHeight="12.75" x14ac:dyDescent="0.2"/>
  <cols>
    <col min="1" max="1" width="4.140625" style="31" customWidth="1"/>
    <col min="2" max="2" width="84.7109375" style="167" customWidth="1"/>
    <col min="3" max="3" width="15.85546875" style="31" customWidth="1"/>
    <col min="4" max="4" width="11" style="31" customWidth="1"/>
    <col min="5" max="5" width="10.85546875" style="31" customWidth="1"/>
    <col min="6" max="6" width="9.42578125" style="31" customWidth="1"/>
    <col min="7" max="7" width="15.42578125" style="31" customWidth="1"/>
    <col min="8" max="8" width="13.7109375" style="31" customWidth="1"/>
    <col min="9" max="16384" width="9.140625" style="31"/>
  </cols>
  <sheetData>
    <row r="1" spans="1:8" x14ac:dyDescent="0.2">
      <c r="F1" s="31" t="s">
        <v>343</v>
      </c>
    </row>
    <row r="2" spans="1:8" x14ac:dyDescent="0.2">
      <c r="F2" s="31" t="s">
        <v>344</v>
      </c>
    </row>
    <row r="4" spans="1:8" x14ac:dyDescent="0.2">
      <c r="F4" s="31" t="s">
        <v>292</v>
      </c>
    </row>
    <row r="5" spans="1:8" x14ac:dyDescent="0.2">
      <c r="F5" s="31" t="s">
        <v>299</v>
      </c>
    </row>
    <row r="7" spans="1:8" x14ac:dyDescent="0.2">
      <c r="A7" s="259" t="s">
        <v>345</v>
      </c>
      <c r="B7" s="259"/>
      <c r="C7" s="259"/>
      <c r="D7" s="259"/>
      <c r="E7" s="259"/>
      <c r="F7" s="259"/>
      <c r="G7" s="259"/>
      <c r="H7" s="259"/>
    </row>
    <row r="8" spans="1:8" x14ac:dyDescent="0.2">
      <c r="H8" s="32" t="s">
        <v>42</v>
      </c>
    </row>
    <row r="9" spans="1:8" ht="63.75" x14ac:dyDescent="0.2">
      <c r="A9" s="2" t="s">
        <v>143</v>
      </c>
      <c r="B9" s="2" t="s">
        <v>0</v>
      </c>
      <c r="C9" s="2" t="s">
        <v>1</v>
      </c>
      <c r="D9" s="3" t="s">
        <v>2</v>
      </c>
      <c r="E9" s="3" t="s">
        <v>3</v>
      </c>
      <c r="F9" s="10" t="s">
        <v>27</v>
      </c>
      <c r="G9" s="2" t="s">
        <v>28</v>
      </c>
      <c r="H9" s="2" t="s">
        <v>31</v>
      </c>
    </row>
    <row r="10" spans="1:8" x14ac:dyDescent="0.2">
      <c r="A10" s="275" t="s">
        <v>136</v>
      </c>
      <c r="B10" s="276"/>
      <c r="C10" s="276"/>
      <c r="D10" s="276"/>
      <c r="E10" s="276"/>
      <c r="F10" s="276"/>
      <c r="G10" s="276"/>
      <c r="H10" s="277"/>
    </row>
    <row r="11" spans="1:8" x14ac:dyDescent="0.2">
      <c r="A11" s="3">
        <v>1</v>
      </c>
      <c r="B11" s="150" t="s">
        <v>4</v>
      </c>
      <c r="C11" s="3" t="s">
        <v>5</v>
      </c>
      <c r="D11" s="3">
        <v>1</v>
      </c>
      <c r="E11" s="3">
        <v>1</v>
      </c>
      <c r="F11" s="7">
        <v>710</v>
      </c>
      <c r="G11" s="5">
        <f>E11*F11</f>
        <v>710</v>
      </c>
      <c r="H11" s="5">
        <f>G11*D11</f>
        <v>710</v>
      </c>
    </row>
    <row r="12" spans="1:8" x14ac:dyDescent="0.2">
      <c r="A12" s="3">
        <v>2</v>
      </c>
      <c r="B12" s="150" t="s">
        <v>29</v>
      </c>
      <c r="C12" s="3" t="s">
        <v>30</v>
      </c>
      <c r="D12" s="3">
        <v>0.9</v>
      </c>
      <c r="E12" s="3">
        <v>2</v>
      </c>
      <c r="F12" s="7">
        <v>710</v>
      </c>
      <c r="G12" s="5">
        <f t="shared" ref="G12:G32" si="0">E12*F12</f>
        <v>1420</v>
      </c>
      <c r="H12" s="5">
        <f t="shared" ref="H12:H27" si="1">G12*D12</f>
        <v>1278</v>
      </c>
    </row>
    <row r="13" spans="1:8" x14ac:dyDescent="0.2">
      <c r="A13" s="3">
        <v>3</v>
      </c>
      <c r="B13" s="151" t="s">
        <v>147</v>
      </c>
      <c r="C13" s="78" t="s">
        <v>32</v>
      </c>
      <c r="D13" s="3">
        <v>0.9</v>
      </c>
      <c r="E13" s="3">
        <v>2</v>
      </c>
      <c r="F13" s="7">
        <v>710</v>
      </c>
      <c r="G13" s="5">
        <f t="shared" si="0"/>
        <v>1420</v>
      </c>
      <c r="H13" s="5">
        <f>G13*D13</f>
        <v>1278</v>
      </c>
    </row>
    <row r="14" spans="1:8" x14ac:dyDescent="0.2">
      <c r="A14" s="3">
        <v>4</v>
      </c>
      <c r="B14" s="138" t="s">
        <v>22</v>
      </c>
      <c r="C14" s="3" t="s">
        <v>10</v>
      </c>
      <c r="D14" s="3">
        <v>1</v>
      </c>
      <c r="E14" s="3">
        <v>1</v>
      </c>
      <c r="F14" s="181">
        <v>450</v>
      </c>
      <c r="G14" s="5">
        <f t="shared" si="0"/>
        <v>450</v>
      </c>
      <c r="H14" s="5">
        <f t="shared" si="1"/>
        <v>450</v>
      </c>
    </row>
    <row r="15" spans="1:8" x14ac:dyDescent="0.2">
      <c r="A15" s="3">
        <v>5</v>
      </c>
      <c r="B15" s="152" t="s">
        <v>6</v>
      </c>
      <c r="C15" s="162" t="s">
        <v>7</v>
      </c>
      <c r="D15" s="3">
        <v>1</v>
      </c>
      <c r="E15" s="3">
        <v>2</v>
      </c>
      <c r="F15" s="7">
        <v>710</v>
      </c>
      <c r="G15" s="5">
        <f t="shared" si="0"/>
        <v>1420</v>
      </c>
      <c r="H15" s="5">
        <f t="shared" si="1"/>
        <v>1420</v>
      </c>
    </row>
    <row r="16" spans="1:8" x14ac:dyDescent="0.2">
      <c r="A16" s="219">
        <v>6</v>
      </c>
      <c r="B16" s="141" t="s">
        <v>156</v>
      </c>
      <c r="C16" s="162" t="s">
        <v>301</v>
      </c>
      <c r="D16" s="263">
        <v>0.8</v>
      </c>
      <c r="E16" s="221">
        <v>10</v>
      </c>
      <c r="F16" s="278">
        <v>455</v>
      </c>
      <c r="G16" s="225">
        <f t="shared" si="0"/>
        <v>4550</v>
      </c>
      <c r="H16" s="225">
        <f t="shared" si="1"/>
        <v>3640</v>
      </c>
    </row>
    <row r="17" spans="1:8" x14ac:dyDescent="0.2">
      <c r="A17" s="220"/>
      <c r="B17" s="137" t="s">
        <v>157</v>
      </c>
      <c r="C17" s="163" t="s">
        <v>302</v>
      </c>
      <c r="D17" s="264"/>
      <c r="E17" s="222"/>
      <c r="F17" s="279"/>
      <c r="G17" s="226"/>
      <c r="H17" s="226"/>
    </row>
    <row r="18" spans="1:8" x14ac:dyDescent="0.2">
      <c r="A18" s="3">
        <v>7</v>
      </c>
      <c r="B18" s="129" t="s">
        <v>81</v>
      </c>
      <c r="C18" s="66" t="s">
        <v>82</v>
      </c>
      <c r="D18" s="3">
        <v>0.8</v>
      </c>
      <c r="E18" s="3">
        <v>10</v>
      </c>
      <c r="F18" s="181">
        <v>455</v>
      </c>
      <c r="G18" s="5">
        <f t="shared" si="0"/>
        <v>4550</v>
      </c>
      <c r="H18" s="5">
        <f>G18*D18</f>
        <v>3640</v>
      </c>
    </row>
    <row r="19" spans="1:8" ht="25.5" x14ac:dyDescent="0.2">
      <c r="A19" s="3">
        <v>8</v>
      </c>
      <c r="B19" s="130" t="s">
        <v>33</v>
      </c>
      <c r="C19" s="3" t="s">
        <v>34</v>
      </c>
      <c r="D19" s="3">
        <v>0.9</v>
      </c>
      <c r="E19" s="3">
        <v>10</v>
      </c>
      <c r="F19" s="181">
        <v>600</v>
      </c>
      <c r="G19" s="5">
        <f t="shared" si="0"/>
        <v>6000</v>
      </c>
      <c r="H19" s="5">
        <f t="shared" si="1"/>
        <v>5400</v>
      </c>
    </row>
    <row r="20" spans="1:8" ht="25.5" x14ac:dyDescent="0.2">
      <c r="A20" s="3">
        <v>9</v>
      </c>
      <c r="B20" s="130" t="s">
        <v>149</v>
      </c>
      <c r="C20" s="3" t="s">
        <v>35</v>
      </c>
      <c r="D20" s="3">
        <v>0.7</v>
      </c>
      <c r="E20" s="3">
        <v>10</v>
      </c>
      <c r="F20" s="181">
        <v>600</v>
      </c>
      <c r="G20" s="5">
        <f t="shared" si="0"/>
        <v>6000</v>
      </c>
      <c r="H20" s="5">
        <f>G20*D20</f>
        <v>4200</v>
      </c>
    </row>
    <row r="21" spans="1:8" x14ac:dyDescent="0.2">
      <c r="A21" s="3">
        <v>10</v>
      </c>
      <c r="B21" s="179" t="s">
        <v>36</v>
      </c>
      <c r="C21" s="3" t="s">
        <v>37</v>
      </c>
      <c r="D21" s="3">
        <v>0.1</v>
      </c>
      <c r="E21" s="3">
        <v>10</v>
      </c>
      <c r="F21" s="181">
        <v>650</v>
      </c>
      <c r="G21" s="5">
        <f t="shared" si="0"/>
        <v>6500</v>
      </c>
      <c r="H21" s="5">
        <f>G21*D21</f>
        <v>650</v>
      </c>
    </row>
    <row r="22" spans="1:8" x14ac:dyDescent="0.2">
      <c r="A22" s="3">
        <v>11</v>
      </c>
      <c r="B22" s="133" t="s">
        <v>38</v>
      </c>
      <c r="C22" s="162" t="s">
        <v>39</v>
      </c>
      <c r="D22" s="3">
        <v>0.9</v>
      </c>
      <c r="E22" s="3">
        <v>10</v>
      </c>
      <c r="F22" s="181">
        <v>1250</v>
      </c>
      <c r="G22" s="5">
        <f>E22*F22</f>
        <v>12500</v>
      </c>
      <c r="H22" s="5">
        <f t="shared" si="1"/>
        <v>11250</v>
      </c>
    </row>
    <row r="23" spans="1:8" x14ac:dyDescent="0.2">
      <c r="A23" s="219">
        <v>12</v>
      </c>
      <c r="B23" s="123" t="s">
        <v>192</v>
      </c>
      <c r="C23" s="162" t="s">
        <v>159</v>
      </c>
      <c r="D23" s="250">
        <v>0.2</v>
      </c>
      <c r="E23" s="208">
        <v>10</v>
      </c>
      <c r="F23" s="182">
        <v>500</v>
      </c>
      <c r="G23" s="225">
        <f t="shared" si="0"/>
        <v>5000</v>
      </c>
      <c r="H23" s="225">
        <f t="shared" si="1"/>
        <v>1000</v>
      </c>
    </row>
    <row r="24" spans="1:8" x14ac:dyDescent="0.2">
      <c r="A24" s="242"/>
      <c r="B24" s="126" t="s">
        <v>160</v>
      </c>
      <c r="C24" s="165" t="s">
        <v>303</v>
      </c>
      <c r="D24" s="251"/>
      <c r="E24" s="209"/>
      <c r="F24" s="182">
        <v>500</v>
      </c>
      <c r="G24" s="247"/>
      <c r="H24" s="247"/>
    </row>
    <row r="25" spans="1:8" x14ac:dyDescent="0.2">
      <c r="A25" s="220"/>
      <c r="B25" s="147" t="s">
        <v>193</v>
      </c>
      <c r="C25" s="163" t="s">
        <v>304</v>
      </c>
      <c r="D25" s="252"/>
      <c r="E25" s="210"/>
      <c r="F25" s="182">
        <v>500</v>
      </c>
      <c r="G25" s="226"/>
      <c r="H25" s="226"/>
    </row>
    <row r="26" spans="1:8" x14ac:dyDescent="0.2">
      <c r="A26" s="3">
        <v>13</v>
      </c>
      <c r="B26" s="125" t="s">
        <v>150</v>
      </c>
      <c r="C26" s="165" t="s">
        <v>40</v>
      </c>
      <c r="D26" s="3">
        <v>0.6</v>
      </c>
      <c r="E26" s="3">
        <v>10</v>
      </c>
      <c r="F26" s="181">
        <v>600</v>
      </c>
      <c r="G26" s="5">
        <f t="shared" si="0"/>
        <v>6000</v>
      </c>
      <c r="H26" s="5">
        <f t="shared" si="1"/>
        <v>3600</v>
      </c>
    </row>
    <row r="27" spans="1:8" x14ac:dyDescent="0.2">
      <c r="A27" s="205">
        <v>14</v>
      </c>
      <c r="B27" s="177" t="s">
        <v>83</v>
      </c>
      <c r="C27" s="162" t="s">
        <v>251</v>
      </c>
      <c r="D27" s="189">
        <v>0.9</v>
      </c>
      <c r="E27" s="208">
        <v>10</v>
      </c>
      <c r="F27" s="271">
        <v>1000</v>
      </c>
      <c r="G27" s="225">
        <f t="shared" si="0"/>
        <v>10000</v>
      </c>
      <c r="H27" s="225">
        <f t="shared" si="1"/>
        <v>9000</v>
      </c>
    </row>
    <row r="28" spans="1:8" x14ac:dyDescent="0.2">
      <c r="A28" s="206"/>
      <c r="B28" s="126" t="s">
        <v>178</v>
      </c>
      <c r="C28" s="165" t="s">
        <v>305</v>
      </c>
      <c r="D28" s="190"/>
      <c r="E28" s="209"/>
      <c r="F28" s="272"/>
      <c r="G28" s="247"/>
      <c r="H28" s="247"/>
    </row>
    <row r="29" spans="1:8" x14ac:dyDescent="0.2">
      <c r="A29" s="206"/>
      <c r="B29" s="126" t="s">
        <v>179</v>
      </c>
      <c r="C29" s="165" t="s">
        <v>306</v>
      </c>
      <c r="D29" s="190"/>
      <c r="E29" s="209"/>
      <c r="F29" s="272"/>
      <c r="G29" s="247"/>
      <c r="H29" s="247"/>
    </row>
    <row r="30" spans="1:8" x14ac:dyDescent="0.2">
      <c r="A30" s="206"/>
      <c r="B30" s="126" t="s">
        <v>164</v>
      </c>
      <c r="C30" s="165" t="s">
        <v>307</v>
      </c>
      <c r="D30" s="190"/>
      <c r="E30" s="209"/>
      <c r="F30" s="272"/>
      <c r="G30" s="247"/>
      <c r="H30" s="247"/>
    </row>
    <row r="31" spans="1:8" x14ac:dyDescent="0.2">
      <c r="A31" s="207"/>
      <c r="B31" s="126" t="s">
        <v>165</v>
      </c>
      <c r="C31" s="165" t="s">
        <v>308</v>
      </c>
      <c r="D31" s="191"/>
      <c r="E31" s="210"/>
      <c r="F31" s="273"/>
      <c r="G31" s="226"/>
      <c r="H31" s="226"/>
    </row>
    <row r="32" spans="1:8" x14ac:dyDescent="0.2">
      <c r="A32" s="219">
        <v>15</v>
      </c>
      <c r="B32" s="127" t="s">
        <v>170</v>
      </c>
      <c r="C32" s="105" t="s">
        <v>180</v>
      </c>
      <c r="D32" s="208">
        <v>0.8</v>
      </c>
      <c r="E32" s="208">
        <v>10</v>
      </c>
      <c r="F32" s="230">
        <v>450</v>
      </c>
      <c r="G32" s="225">
        <f t="shared" si="0"/>
        <v>4500</v>
      </c>
      <c r="H32" s="225">
        <f>G32*D32</f>
        <v>3600</v>
      </c>
    </row>
    <row r="33" spans="1:9" x14ac:dyDescent="0.2">
      <c r="A33" s="242"/>
      <c r="B33" s="134" t="s">
        <v>172</v>
      </c>
      <c r="C33" s="165" t="s">
        <v>16</v>
      </c>
      <c r="D33" s="209"/>
      <c r="E33" s="209"/>
      <c r="F33" s="256"/>
      <c r="G33" s="247"/>
      <c r="H33" s="247"/>
    </row>
    <row r="34" spans="1:9" x14ac:dyDescent="0.2">
      <c r="A34" s="242"/>
      <c r="B34" s="134" t="s">
        <v>173</v>
      </c>
      <c r="C34" s="165" t="s">
        <v>20</v>
      </c>
      <c r="D34" s="209"/>
      <c r="E34" s="209"/>
      <c r="F34" s="256"/>
      <c r="G34" s="247"/>
      <c r="H34" s="247"/>
    </row>
    <row r="35" spans="1:9" x14ac:dyDescent="0.2">
      <c r="A35" s="242"/>
      <c r="B35" s="176" t="s">
        <v>174</v>
      </c>
      <c r="C35" s="165" t="s">
        <v>18</v>
      </c>
      <c r="D35" s="209"/>
      <c r="E35" s="209"/>
      <c r="F35" s="256"/>
      <c r="G35" s="247"/>
      <c r="H35" s="247"/>
    </row>
    <row r="36" spans="1:9" x14ac:dyDescent="0.2">
      <c r="A36" s="242"/>
      <c r="B36" s="176" t="s">
        <v>175</v>
      </c>
      <c r="C36" s="165" t="s">
        <v>223</v>
      </c>
      <c r="D36" s="209"/>
      <c r="E36" s="209"/>
      <c r="F36" s="256"/>
      <c r="G36" s="247"/>
      <c r="H36" s="247"/>
    </row>
    <row r="37" spans="1:9" x14ac:dyDescent="0.2">
      <c r="A37" s="242"/>
      <c r="B37" s="128" t="s">
        <v>185</v>
      </c>
      <c r="C37" s="165" t="s">
        <v>254</v>
      </c>
      <c r="D37" s="209"/>
      <c r="E37" s="209"/>
      <c r="F37" s="256"/>
      <c r="G37" s="247"/>
      <c r="H37" s="247"/>
    </row>
    <row r="38" spans="1:9" x14ac:dyDescent="0.2">
      <c r="A38" s="242"/>
      <c r="B38" s="134" t="s">
        <v>176</v>
      </c>
      <c r="C38" s="165" t="s">
        <v>309</v>
      </c>
      <c r="D38" s="209"/>
      <c r="E38" s="209"/>
      <c r="F38" s="256"/>
      <c r="G38" s="247"/>
      <c r="H38" s="247"/>
    </row>
    <row r="39" spans="1:9" x14ac:dyDescent="0.2">
      <c r="A39" s="242"/>
      <c r="B39" s="134" t="s">
        <v>188</v>
      </c>
      <c r="C39" s="165" t="s">
        <v>310</v>
      </c>
      <c r="D39" s="209"/>
      <c r="E39" s="209"/>
      <c r="F39" s="256"/>
      <c r="G39" s="247"/>
      <c r="H39" s="247"/>
    </row>
    <row r="40" spans="1:9" x14ac:dyDescent="0.2">
      <c r="A40" s="220"/>
      <c r="B40" s="137" t="s">
        <v>190</v>
      </c>
      <c r="C40" s="163" t="s">
        <v>311</v>
      </c>
      <c r="D40" s="210"/>
      <c r="E40" s="210"/>
      <c r="F40" s="257"/>
      <c r="G40" s="226"/>
      <c r="H40" s="226"/>
    </row>
    <row r="41" spans="1:9" x14ac:dyDescent="0.2">
      <c r="A41" s="93"/>
      <c r="B41" s="168" t="s">
        <v>41</v>
      </c>
      <c r="C41" s="95"/>
      <c r="D41" s="93"/>
      <c r="E41" s="93"/>
      <c r="F41" s="7"/>
      <c r="G41" s="8"/>
      <c r="H41" s="9">
        <f>SUM(H11:H40)</f>
        <v>51116</v>
      </c>
      <c r="I41" s="33">
        <f>H41*1.2</f>
        <v>61339.199999999997</v>
      </c>
    </row>
    <row r="42" spans="1:9" x14ac:dyDescent="0.2">
      <c r="A42" s="254" t="s">
        <v>137</v>
      </c>
      <c r="B42" s="254"/>
      <c r="C42" s="254"/>
      <c r="D42" s="254"/>
      <c r="E42" s="254"/>
      <c r="F42" s="254"/>
      <c r="G42" s="254"/>
      <c r="H42" s="254"/>
      <c r="I42" s="33"/>
    </row>
    <row r="43" spans="1:9" x14ac:dyDescent="0.2">
      <c r="A43" s="3">
        <v>1</v>
      </c>
      <c r="B43" s="151" t="s">
        <v>60</v>
      </c>
      <c r="C43" s="96" t="s">
        <v>61</v>
      </c>
      <c r="D43" s="3">
        <v>1</v>
      </c>
      <c r="E43" s="3">
        <v>1</v>
      </c>
      <c r="F43" s="4">
        <v>710</v>
      </c>
      <c r="G43" s="5">
        <f>E43*F43</f>
        <v>710</v>
      </c>
      <c r="H43" s="5">
        <f>G43*D43</f>
        <v>710</v>
      </c>
      <c r="I43" s="33"/>
    </row>
    <row r="44" spans="1:9" x14ac:dyDescent="0.2">
      <c r="A44" s="3">
        <v>2</v>
      </c>
      <c r="B44" s="151" t="s">
        <v>62</v>
      </c>
      <c r="C44" s="96" t="s">
        <v>63</v>
      </c>
      <c r="D44" s="3">
        <v>1</v>
      </c>
      <c r="E44" s="3">
        <v>1</v>
      </c>
      <c r="F44" s="4">
        <v>710</v>
      </c>
      <c r="G44" s="5">
        <f t="shared" ref="G44:G71" si="2">E44*F44</f>
        <v>710</v>
      </c>
      <c r="H44" s="5">
        <f t="shared" ref="H44:H71" si="3">G44*D44</f>
        <v>710</v>
      </c>
      <c r="I44" s="33"/>
    </row>
    <row r="45" spans="1:9" x14ac:dyDescent="0.2">
      <c r="A45" s="3">
        <v>3</v>
      </c>
      <c r="B45" s="153" t="s">
        <v>8</v>
      </c>
      <c r="C45" s="78" t="s">
        <v>9</v>
      </c>
      <c r="D45" s="3">
        <v>1</v>
      </c>
      <c r="E45" s="3">
        <v>2</v>
      </c>
      <c r="F45" s="4">
        <v>710</v>
      </c>
      <c r="G45" s="5">
        <f t="shared" si="2"/>
        <v>1420</v>
      </c>
      <c r="H45" s="5">
        <f t="shared" si="3"/>
        <v>1420</v>
      </c>
      <c r="I45" s="33"/>
    </row>
    <row r="46" spans="1:9" x14ac:dyDescent="0.2">
      <c r="A46" s="3">
        <v>4</v>
      </c>
      <c r="B46" s="154" t="s">
        <v>6</v>
      </c>
      <c r="C46" s="79" t="s">
        <v>7</v>
      </c>
      <c r="D46" s="3">
        <v>1</v>
      </c>
      <c r="E46" s="3">
        <v>2</v>
      </c>
      <c r="F46" s="4">
        <v>710</v>
      </c>
      <c r="G46" s="5">
        <f t="shared" si="2"/>
        <v>1420</v>
      </c>
      <c r="H46" s="5">
        <f t="shared" si="3"/>
        <v>1420</v>
      </c>
      <c r="I46" s="33"/>
    </row>
    <row r="47" spans="1:9" x14ac:dyDescent="0.2">
      <c r="A47" s="219">
        <v>5</v>
      </c>
      <c r="B47" s="142" t="s">
        <v>194</v>
      </c>
      <c r="C47" s="40" t="s">
        <v>195</v>
      </c>
      <c r="D47" s="250">
        <v>0.9</v>
      </c>
      <c r="E47" s="208">
        <v>10</v>
      </c>
      <c r="F47" s="255">
        <v>1250</v>
      </c>
      <c r="G47" s="225">
        <f t="shared" si="2"/>
        <v>12500</v>
      </c>
      <c r="H47" s="225">
        <f t="shared" si="3"/>
        <v>11250</v>
      </c>
      <c r="I47" s="33"/>
    </row>
    <row r="48" spans="1:9" x14ac:dyDescent="0.2">
      <c r="A48" s="242"/>
      <c r="B48" s="124" t="s">
        <v>291</v>
      </c>
      <c r="C48" s="41" t="s">
        <v>203</v>
      </c>
      <c r="D48" s="251"/>
      <c r="E48" s="209"/>
      <c r="F48" s="253"/>
      <c r="G48" s="247"/>
      <c r="H48" s="247"/>
      <c r="I48" s="33"/>
    </row>
    <row r="49" spans="1:9" x14ac:dyDescent="0.2">
      <c r="A49" s="242"/>
      <c r="B49" s="124" t="s">
        <v>197</v>
      </c>
      <c r="C49" s="41" t="s">
        <v>204</v>
      </c>
      <c r="D49" s="251"/>
      <c r="E49" s="209"/>
      <c r="F49" s="253"/>
      <c r="G49" s="247"/>
      <c r="H49" s="247"/>
      <c r="I49" s="33"/>
    </row>
    <row r="50" spans="1:9" x14ac:dyDescent="0.2">
      <c r="A50" s="242"/>
      <c r="B50" s="125" t="s">
        <v>198</v>
      </c>
      <c r="C50" s="41" t="s">
        <v>199</v>
      </c>
      <c r="D50" s="251"/>
      <c r="E50" s="209"/>
      <c r="F50" s="253"/>
      <c r="G50" s="247"/>
      <c r="H50" s="247"/>
      <c r="I50" s="33"/>
    </row>
    <row r="51" spans="1:9" x14ac:dyDescent="0.2">
      <c r="A51" s="242"/>
      <c r="B51" s="125" t="s">
        <v>118</v>
      </c>
      <c r="C51" s="41" t="s">
        <v>200</v>
      </c>
      <c r="D51" s="251"/>
      <c r="E51" s="209"/>
      <c r="F51" s="253"/>
      <c r="G51" s="247"/>
      <c r="H51" s="247"/>
      <c r="I51" s="33"/>
    </row>
    <row r="52" spans="1:9" x14ac:dyDescent="0.2">
      <c r="A52" s="220"/>
      <c r="B52" s="125" t="s">
        <v>201</v>
      </c>
      <c r="C52" s="41" t="s">
        <v>202</v>
      </c>
      <c r="D52" s="252"/>
      <c r="E52" s="210"/>
      <c r="F52" s="280"/>
      <c r="G52" s="226"/>
      <c r="H52" s="226"/>
      <c r="I52" s="33"/>
    </row>
    <row r="53" spans="1:9" x14ac:dyDescent="0.2">
      <c r="A53" s="219">
        <v>6</v>
      </c>
      <c r="B53" s="43" t="s">
        <v>205</v>
      </c>
      <c r="C53" s="162" t="s">
        <v>206</v>
      </c>
      <c r="D53" s="250">
        <v>0.7</v>
      </c>
      <c r="E53" s="208">
        <v>10</v>
      </c>
      <c r="F53" s="244">
        <v>1000</v>
      </c>
      <c r="G53" s="225">
        <f t="shared" si="2"/>
        <v>10000</v>
      </c>
      <c r="H53" s="225">
        <f t="shared" si="3"/>
        <v>7000</v>
      </c>
      <c r="I53" s="33"/>
    </row>
    <row r="54" spans="1:9" x14ac:dyDescent="0.2">
      <c r="A54" s="242"/>
      <c r="B54" s="128" t="s">
        <v>207</v>
      </c>
      <c r="C54" s="165" t="s">
        <v>208</v>
      </c>
      <c r="D54" s="251"/>
      <c r="E54" s="209"/>
      <c r="F54" s="245"/>
      <c r="G54" s="247"/>
      <c r="H54" s="247"/>
      <c r="I54" s="33"/>
    </row>
    <row r="55" spans="1:9" x14ac:dyDescent="0.2">
      <c r="A55" s="242"/>
      <c r="B55" s="128" t="s">
        <v>209</v>
      </c>
      <c r="C55" s="165" t="s">
        <v>211</v>
      </c>
      <c r="D55" s="251"/>
      <c r="E55" s="209"/>
      <c r="F55" s="245"/>
      <c r="G55" s="247"/>
      <c r="H55" s="247"/>
      <c r="I55" s="33"/>
    </row>
    <row r="56" spans="1:9" x14ac:dyDescent="0.2">
      <c r="A56" s="220"/>
      <c r="B56" s="44" t="s">
        <v>210</v>
      </c>
      <c r="C56" s="165" t="s">
        <v>212</v>
      </c>
      <c r="D56" s="252"/>
      <c r="E56" s="210"/>
      <c r="F56" s="246"/>
      <c r="G56" s="226"/>
      <c r="H56" s="226"/>
      <c r="I56" s="33"/>
    </row>
    <row r="57" spans="1:9" x14ac:dyDescent="0.2">
      <c r="A57" s="205">
        <v>7</v>
      </c>
      <c r="B57" s="43" t="s">
        <v>213</v>
      </c>
      <c r="C57" s="162" t="s">
        <v>214</v>
      </c>
      <c r="D57" s="208">
        <v>0.8</v>
      </c>
      <c r="E57" s="208">
        <v>10</v>
      </c>
      <c r="F57" s="244">
        <v>450</v>
      </c>
      <c r="G57" s="225">
        <f t="shared" si="2"/>
        <v>4500</v>
      </c>
      <c r="H57" s="225">
        <f>G57*D57</f>
        <v>3600</v>
      </c>
      <c r="I57" s="33"/>
    </row>
    <row r="58" spans="1:9" x14ac:dyDescent="0.2">
      <c r="A58" s="206"/>
      <c r="B58" s="44" t="s">
        <v>215</v>
      </c>
      <c r="C58" s="165" t="s">
        <v>216</v>
      </c>
      <c r="D58" s="209"/>
      <c r="E58" s="209"/>
      <c r="F58" s="245"/>
      <c r="G58" s="247"/>
      <c r="H58" s="247"/>
      <c r="I58" s="33"/>
    </row>
    <row r="59" spans="1:9" x14ac:dyDescent="0.2">
      <c r="A59" s="206"/>
      <c r="B59" s="44" t="s">
        <v>217</v>
      </c>
      <c r="C59" s="165" t="s">
        <v>218</v>
      </c>
      <c r="D59" s="209"/>
      <c r="E59" s="209"/>
      <c r="F59" s="245"/>
      <c r="G59" s="247"/>
      <c r="H59" s="247"/>
      <c r="I59" s="33"/>
    </row>
    <row r="60" spans="1:9" x14ac:dyDescent="0.2">
      <c r="A60" s="206"/>
      <c r="B60" s="44" t="s">
        <v>219</v>
      </c>
      <c r="C60" s="165" t="s">
        <v>224</v>
      </c>
      <c r="D60" s="209"/>
      <c r="E60" s="209"/>
      <c r="F60" s="245"/>
      <c r="G60" s="247"/>
      <c r="H60" s="247"/>
      <c r="I60" s="33"/>
    </row>
    <row r="61" spans="1:9" x14ac:dyDescent="0.2">
      <c r="A61" s="206"/>
      <c r="B61" s="44" t="s">
        <v>220</v>
      </c>
      <c r="C61" s="165" t="s">
        <v>221</v>
      </c>
      <c r="D61" s="209"/>
      <c r="E61" s="209"/>
      <c r="F61" s="245"/>
      <c r="G61" s="247"/>
      <c r="H61" s="247"/>
      <c r="I61" s="33"/>
    </row>
    <row r="62" spans="1:9" x14ac:dyDescent="0.2">
      <c r="A62" s="207"/>
      <c r="B62" s="134" t="s">
        <v>222</v>
      </c>
      <c r="C62" s="92" t="s">
        <v>223</v>
      </c>
      <c r="D62" s="209"/>
      <c r="E62" s="210"/>
      <c r="F62" s="246"/>
      <c r="G62" s="226"/>
      <c r="H62" s="226"/>
      <c r="I62" s="33"/>
    </row>
    <row r="63" spans="1:9" s="46" customFormat="1" x14ac:dyDescent="0.2">
      <c r="A63" s="205">
        <v>8</v>
      </c>
      <c r="B63" s="50" t="s">
        <v>226</v>
      </c>
      <c r="C63" s="47" t="s">
        <v>225</v>
      </c>
      <c r="D63" s="208">
        <v>0.7</v>
      </c>
      <c r="E63" s="208">
        <v>10</v>
      </c>
      <c r="F63" s="244">
        <v>600</v>
      </c>
      <c r="G63" s="225">
        <f t="shared" si="2"/>
        <v>6000</v>
      </c>
      <c r="H63" s="225">
        <f t="shared" si="3"/>
        <v>4200</v>
      </c>
      <c r="I63" s="45"/>
    </row>
    <row r="64" spans="1:9" s="46" customFormat="1" x14ac:dyDescent="0.2">
      <c r="A64" s="206"/>
      <c r="B64" s="51" t="s">
        <v>227</v>
      </c>
      <c r="C64" s="48" t="s">
        <v>228</v>
      </c>
      <c r="D64" s="209"/>
      <c r="E64" s="209"/>
      <c r="F64" s="245"/>
      <c r="G64" s="247"/>
      <c r="H64" s="247"/>
      <c r="I64" s="45"/>
    </row>
    <row r="65" spans="1:9" s="46" customFormat="1" x14ac:dyDescent="0.2">
      <c r="A65" s="206"/>
      <c r="B65" s="51" t="s">
        <v>229</v>
      </c>
      <c r="C65" s="48" t="s">
        <v>230</v>
      </c>
      <c r="D65" s="209"/>
      <c r="E65" s="209"/>
      <c r="F65" s="245"/>
      <c r="G65" s="247"/>
      <c r="H65" s="247"/>
      <c r="I65" s="45"/>
    </row>
    <row r="66" spans="1:9" s="46" customFormat="1" x14ac:dyDescent="0.2">
      <c r="A66" s="206"/>
      <c r="B66" s="51" t="s">
        <v>124</v>
      </c>
      <c r="C66" s="48" t="s">
        <v>231</v>
      </c>
      <c r="D66" s="209"/>
      <c r="E66" s="209"/>
      <c r="F66" s="245"/>
      <c r="G66" s="247"/>
      <c r="H66" s="247"/>
      <c r="I66" s="45"/>
    </row>
    <row r="67" spans="1:9" s="46" customFormat="1" x14ac:dyDescent="0.2">
      <c r="A67" s="206"/>
      <c r="B67" s="178" t="s">
        <v>232</v>
      </c>
      <c r="C67" s="48" t="s">
        <v>233</v>
      </c>
      <c r="D67" s="209"/>
      <c r="E67" s="209"/>
      <c r="F67" s="245"/>
      <c r="G67" s="247"/>
      <c r="H67" s="247"/>
      <c r="I67" s="45"/>
    </row>
    <row r="68" spans="1:9" s="46" customFormat="1" x14ac:dyDescent="0.2">
      <c r="A68" s="206"/>
      <c r="B68" s="51" t="s">
        <v>234</v>
      </c>
      <c r="C68" s="48" t="s">
        <v>235</v>
      </c>
      <c r="D68" s="209"/>
      <c r="E68" s="209"/>
      <c r="F68" s="245"/>
      <c r="G68" s="247"/>
      <c r="H68" s="247"/>
      <c r="I68" s="45"/>
    </row>
    <row r="69" spans="1:9" s="46" customFormat="1" ht="11.25" customHeight="1" x14ac:dyDescent="0.2">
      <c r="A69" s="207"/>
      <c r="B69" s="52" t="s">
        <v>236</v>
      </c>
      <c r="C69" s="49" t="s">
        <v>237</v>
      </c>
      <c r="D69" s="210"/>
      <c r="E69" s="210"/>
      <c r="F69" s="246"/>
      <c r="G69" s="226"/>
      <c r="H69" s="226"/>
      <c r="I69" s="45"/>
    </row>
    <row r="70" spans="1:9" x14ac:dyDescent="0.2">
      <c r="A70" s="3">
        <v>9</v>
      </c>
      <c r="B70" s="74" t="s">
        <v>64</v>
      </c>
      <c r="C70" s="79" t="s">
        <v>65</v>
      </c>
      <c r="D70" s="3">
        <v>0.9</v>
      </c>
      <c r="E70" s="3">
        <v>10</v>
      </c>
      <c r="F70" s="96">
        <v>600</v>
      </c>
      <c r="G70" s="5">
        <f t="shared" si="2"/>
        <v>6000</v>
      </c>
      <c r="H70" s="5">
        <f t="shared" si="3"/>
        <v>5400</v>
      </c>
      <c r="I70" s="33"/>
    </row>
    <row r="71" spans="1:9" x14ac:dyDescent="0.2">
      <c r="A71" s="219">
        <v>10</v>
      </c>
      <c r="B71" s="43" t="s">
        <v>238</v>
      </c>
      <c r="C71" s="97" t="s">
        <v>239</v>
      </c>
      <c r="D71" s="221">
        <v>0.7</v>
      </c>
      <c r="E71" s="221">
        <v>10</v>
      </c>
      <c r="F71" s="244">
        <v>550</v>
      </c>
      <c r="G71" s="225">
        <f t="shared" si="2"/>
        <v>5500</v>
      </c>
      <c r="H71" s="225">
        <f t="shared" si="3"/>
        <v>3849.9999999999995</v>
      </c>
      <c r="I71" s="33"/>
    </row>
    <row r="72" spans="1:9" x14ac:dyDescent="0.2">
      <c r="A72" s="242"/>
      <c r="B72" s="44" t="s">
        <v>240</v>
      </c>
      <c r="C72" s="98" t="s">
        <v>241</v>
      </c>
      <c r="D72" s="243"/>
      <c r="E72" s="243"/>
      <c r="F72" s="245"/>
      <c r="G72" s="247"/>
      <c r="H72" s="247"/>
      <c r="I72" s="33"/>
    </row>
    <row r="73" spans="1:9" x14ac:dyDescent="0.2">
      <c r="A73" s="242"/>
      <c r="B73" s="44" t="s">
        <v>242</v>
      </c>
      <c r="C73" s="98" t="s">
        <v>244</v>
      </c>
      <c r="D73" s="243"/>
      <c r="E73" s="243"/>
      <c r="F73" s="245"/>
      <c r="G73" s="247"/>
      <c r="H73" s="247"/>
      <c r="I73" s="33"/>
    </row>
    <row r="74" spans="1:9" x14ac:dyDescent="0.2">
      <c r="A74" s="220"/>
      <c r="B74" s="71" t="s">
        <v>243</v>
      </c>
      <c r="C74" s="99" t="s">
        <v>245</v>
      </c>
      <c r="D74" s="222"/>
      <c r="E74" s="222"/>
      <c r="F74" s="246"/>
      <c r="G74" s="226"/>
      <c r="H74" s="226"/>
      <c r="I74" s="33"/>
    </row>
    <row r="75" spans="1:9" x14ac:dyDescent="0.2">
      <c r="A75" s="93"/>
      <c r="B75" s="168" t="s">
        <v>41</v>
      </c>
      <c r="C75" s="95"/>
      <c r="D75" s="93"/>
      <c r="E75" s="93"/>
      <c r="F75" s="7"/>
      <c r="G75" s="8"/>
      <c r="H75" s="9">
        <f>SUM(H43:H74)</f>
        <v>39560</v>
      </c>
      <c r="I75" s="33">
        <f>H75*1.2</f>
        <v>47472</v>
      </c>
    </row>
    <row r="76" spans="1:9" x14ac:dyDescent="0.2">
      <c r="A76" s="238" t="s">
        <v>138</v>
      </c>
      <c r="B76" s="239"/>
      <c r="C76" s="239"/>
      <c r="D76" s="239"/>
      <c r="E76" s="239"/>
      <c r="F76" s="239"/>
      <c r="G76" s="239"/>
      <c r="H76" s="240"/>
      <c r="I76" s="33"/>
    </row>
    <row r="77" spans="1:9" ht="11.25" customHeight="1" x14ac:dyDescent="0.2">
      <c r="A77" s="3">
        <v>1</v>
      </c>
      <c r="B77" s="72" t="s">
        <v>66</v>
      </c>
      <c r="C77" s="100" t="s">
        <v>341</v>
      </c>
      <c r="D77" s="3">
        <v>1</v>
      </c>
      <c r="E77" s="3">
        <v>1</v>
      </c>
      <c r="F77" s="4">
        <v>710</v>
      </c>
      <c r="G77" s="5">
        <f>E77*F77</f>
        <v>710</v>
      </c>
      <c r="H77" s="5">
        <f>G77*D77</f>
        <v>710</v>
      </c>
      <c r="I77" s="33"/>
    </row>
    <row r="78" spans="1:9" ht="11.25" customHeight="1" x14ac:dyDescent="0.2">
      <c r="A78" s="3">
        <v>2</v>
      </c>
      <c r="B78" s="72" t="s">
        <v>68</v>
      </c>
      <c r="C78" s="100" t="s">
        <v>342</v>
      </c>
      <c r="D78" s="3">
        <v>1</v>
      </c>
      <c r="E78" s="3">
        <v>1</v>
      </c>
      <c r="F78" s="4">
        <v>710</v>
      </c>
      <c r="G78" s="5">
        <f t="shared" ref="G78:G91" si="4">E78*F78</f>
        <v>710</v>
      </c>
      <c r="H78" s="5">
        <f t="shared" ref="H78:H91" si="5">G78*D78</f>
        <v>710</v>
      </c>
      <c r="I78" s="33"/>
    </row>
    <row r="79" spans="1:9" ht="11.25" customHeight="1" x14ac:dyDescent="0.2">
      <c r="A79" s="3">
        <v>3</v>
      </c>
      <c r="B79" s="72" t="s">
        <v>70</v>
      </c>
      <c r="C79" s="78" t="s">
        <v>339</v>
      </c>
      <c r="D79" s="3">
        <v>1</v>
      </c>
      <c r="E79" s="3">
        <v>1</v>
      </c>
      <c r="F79" s="4">
        <v>780</v>
      </c>
      <c r="G79" s="5">
        <f t="shared" si="4"/>
        <v>780</v>
      </c>
      <c r="H79" s="5">
        <f t="shared" si="5"/>
        <v>780</v>
      </c>
      <c r="I79" s="33"/>
    </row>
    <row r="80" spans="1:9" ht="11.25" customHeight="1" x14ac:dyDescent="0.2">
      <c r="A80" s="3">
        <v>4</v>
      </c>
      <c r="B80" s="72" t="s">
        <v>72</v>
      </c>
      <c r="C80" s="78" t="s">
        <v>340</v>
      </c>
      <c r="D80" s="3">
        <v>1</v>
      </c>
      <c r="E80" s="3">
        <v>1</v>
      </c>
      <c r="F80" s="4">
        <v>780</v>
      </c>
      <c r="G80" s="5">
        <f t="shared" si="4"/>
        <v>780</v>
      </c>
      <c r="H80" s="5">
        <f t="shared" si="5"/>
        <v>780</v>
      </c>
      <c r="I80" s="33"/>
    </row>
    <row r="81" spans="1:9" ht="11.25" customHeight="1" x14ac:dyDescent="0.2">
      <c r="A81" s="3">
        <v>5</v>
      </c>
      <c r="B81" s="73" t="s">
        <v>6</v>
      </c>
      <c r="C81" s="77" t="s">
        <v>7</v>
      </c>
      <c r="D81" s="3">
        <v>1</v>
      </c>
      <c r="E81" s="3">
        <v>2</v>
      </c>
      <c r="F81" s="4">
        <v>710</v>
      </c>
      <c r="G81" s="5">
        <f t="shared" si="4"/>
        <v>1420</v>
      </c>
      <c r="H81" s="5">
        <f t="shared" si="5"/>
        <v>1420</v>
      </c>
      <c r="I81" s="33"/>
    </row>
    <row r="82" spans="1:9" ht="12" customHeight="1" x14ac:dyDescent="0.2">
      <c r="A82" s="3">
        <v>6</v>
      </c>
      <c r="B82" s="144" t="s">
        <v>74</v>
      </c>
      <c r="C82" s="79" t="s">
        <v>75</v>
      </c>
      <c r="D82" s="3">
        <v>0.8</v>
      </c>
      <c r="E82" s="3">
        <v>10</v>
      </c>
      <c r="F82" s="145">
        <v>455</v>
      </c>
      <c r="G82" s="5">
        <f t="shared" si="4"/>
        <v>4550</v>
      </c>
      <c r="H82" s="5">
        <f t="shared" si="5"/>
        <v>3640</v>
      </c>
      <c r="I82" s="33"/>
    </row>
    <row r="83" spans="1:9" ht="10.5" customHeight="1" x14ac:dyDescent="0.2">
      <c r="A83" s="219">
        <v>7</v>
      </c>
      <c r="B83" s="127" t="s">
        <v>248</v>
      </c>
      <c r="C83" s="54" t="s">
        <v>249</v>
      </c>
      <c r="D83" s="221">
        <v>0.9</v>
      </c>
      <c r="E83" s="221">
        <v>10</v>
      </c>
      <c r="F83" s="241">
        <v>1250</v>
      </c>
      <c r="G83" s="234">
        <f t="shared" si="4"/>
        <v>12500</v>
      </c>
      <c r="H83" s="234">
        <f t="shared" si="5"/>
        <v>11250</v>
      </c>
      <c r="I83" s="33"/>
    </row>
    <row r="84" spans="1:9" ht="12" customHeight="1" x14ac:dyDescent="0.2">
      <c r="A84" s="220"/>
      <c r="B84" s="51" t="s">
        <v>246</v>
      </c>
      <c r="C84" s="55" t="s">
        <v>247</v>
      </c>
      <c r="D84" s="222"/>
      <c r="E84" s="222"/>
      <c r="F84" s="237"/>
      <c r="G84" s="235"/>
      <c r="H84" s="235"/>
      <c r="I84" s="33"/>
    </row>
    <row r="85" spans="1:9" x14ac:dyDescent="0.2">
      <c r="A85" s="221">
        <v>8</v>
      </c>
      <c r="B85" s="53" t="s">
        <v>250</v>
      </c>
      <c r="C85" s="37" t="s">
        <v>252</v>
      </c>
      <c r="D85" s="221">
        <v>0.7</v>
      </c>
      <c r="E85" s="221">
        <v>10</v>
      </c>
      <c r="F85" s="236">
        <v>1000</v>
      </c>
      <c r="G85" s="234">
        <f t="shared" si="4"/>
        <v>10000</v>
      </c>
      <c r="H85" s="234">
        <f t="shared" si="5"/>
        <v>7000</v>
      </c>
      <c r="I85" s="33"/>
    </row>
    <row r="86" spans="1:9" x14ac:dyDescent="0.2">
      <c r="A86" s="222"/>
      <c r="B86" s="124" t="s">
        <v>83</v>
      </c>
      <c r="C86" s="38" t="s">
        <v>251</v>
      </c>
      <c r="D86" s="222"/>
      <c r="E86" s="222"/>
      <c r="F86" s="237"/>
      <c r="G86" s="235"/>
      <c r="H86" s="235"/>
      <c r="I86" s="33"/>
    </row>
    <row r="87" spans="1:9" ht="22.5" customHeight="1" x14ac:dyDescent="0.2">
      <c r="A87" s="219">
        <v>9</v>
      </c>
      <c r="B87" s="50" t="s">
        <v>253</v>
      </c>
      <c r="C87" s="37" t="s">
        <v>171</v>
      </c>
      <c r="D87" s="221">
        <v>0.9</v>
      </c>
      <c r="E87" s="221">
        <v>10</v>
      </c>
      <c r="F87" s="269">
        <v>450</v>
      </c>
      <c r="G87" s="234">
        <f t="shared" si="4"/>
        <v>4500</v>
      </c>
      <c r="H87" s="234">
        <f t="shared" si="5"/>
        <v>4050</v>
      </c>
      <c r="I87" s="33"/>
    </row>
    <row r="88" spans="1:9" ht="12" customHeight="1" x14ac:dyDescent="0.2">
      <c r="A88" s="220"/>
      <c r="B88" s="137" t="s">
        <v>185</v>
      </c>
      <c r="C88" s="39" t="s">
        <v>254</v>
      </c>
      <c r="D88" s="222"/>
      <c r="E88" s="222"/>
      <c r="F88" s="270"/>
      <c r="G88" s="235"/>
      <c r="H88" s="235"/>
      <c r="I88" s="33"/>
    </row>
    <row r="89" spans="1:9" x14ac:dyDescent="0.2">
      <c r="A89" s="3">
        <v>10</v>
      </c>
      <c r="B89" s="75" t="s">
        <v>76</v>
      </c>
      <c r="C89" s="101" t="s">
        <v>77</v>
      </c>
      <c r="D89" s="3">
        <v>0.8</v>
      </c>
      <c r="E89" s="3">
        <v>10</v>
      </c>
      <c r="F89" s="102">
        <v>800</v>
      </c>
      <c r="G89" s="5">
        <f t="shared" si="4"/>
        <v>8000</v>
      </c>
      <c r="H89" s="5">
        <f t="shared" si="5"/>
        <v>6400</v>
      </c>
      <c r="I89" s="33"/>
    </row>
    <row r="90" spans="1:9" x14ac:dyDescent="0.2">
      <c r="A90" s="3">
        <v>11</v>
      </c>
      <c r="B90" s="76" t="s">
        <v>142</v>
      </c>
      <c r="C90" s="100" t="s">
        <v>78</v>
      </c>
      <c r="D90" s="3">
        <v>0.9</v>
      </c>
      <c r="E90" s="3">
        <v>10</v>
      </c>
      <c r="F90" s="96">
        <v>700</v>
      </c>
      <c r="G90" s="5">
        <f t="shared" si="4"/>
        <v>7000</v>
      </c>
      <c r="H90" s="5">
        <f t="shared" si="5"/>
        <v>6300</v>
      </c>
      <c r="I90" s="33"/>
    </row>
    <row r="91" spans="1:9" x14ac:dyDescent="0.2">
      <c r="A91" s="3">
        <v>12</v>
      </c>
      <c r="B91" s="76" t="s">
        <v>79</v>
      </c>
      <c r="C91" s="100" t="s">
        <v>80</v>
      </c>
      <c r="D91" s="3">
        <v>0.8</v>
      </c>
      <c r="E91" s="3">
        <v>10</v>
      </c>
      <c r="F91" s="96">
        <v>570</v>
      </c>
      <c r="G91" s="5">
        <f t="shared" si="4"/>
        <v>5700</v>
      </c>
      <c r="H91" s="5">
        <f t="shared" si="5"/>
        <v>4560</v>
      </c>
      <c r="I91" s="33"/>
    </row>
    <row r="92" spans="1:9" x14ac:dyDescent="0.2">
      <c r="A92" s="93"/>
      <c r="B92" s="169" t="s">
        <v>41</v>
      </c>
      <c r="C92" s="103"/>
      <c r="D92" s="103"/>
      <c r="E92" s="103"/>
      <c r="F92" s="103"/>
      <c r="G92" s="11"/>
      <c r="H92" s="11">
        <f>SUM(H76:H91)</f>
        <v>47600</v>
      </c>
      <c r="I92" s="33">
        <f>H92*1.2</f>
        <v>57120</v>
      </c>
    </row>
    <row r="93" spans="1:9" ht="11.25" customHeight="1" x14ac:dyDescent="0.2">
      <c r="A93" s="227" t="s">
        <v>141</v>
      </c>
      <c r="B93" s="228"/>
      <c r="C93" s="228"/>
      <c r="D93" s="228"/>
      <c r="E93" s="228"/>
      <c r="F93" s="228"/>
      <c r="G93" s="228"/>
      <c r="H93" s="229"/>
      <c r="I93" s="33"/>
    </row>
    <row r="94" spans="1:9" x14ac:dyDescent="0.2">
      <c r="A94" s="3">
        <v>1</v>
      </c>
      <c r="B94" s="72" t="s">
        <v>4</v>
      </c>
      <c r="C94" s="77" t="s">
        <v>5</v>
      </c>
      <c r="D94" s="3">
        <v>1</v>
      </c>
      <c r="E94" s="3">
        <v>1</v>
      </c>
      <c r="F94" s="4">
        <v>710</v>
      </c>
      <c r="G94" s="5">
        <f>E94*F94</f>
        <v>710</v>
      </c>
      <c r="H94" s="5">
        <f>G94*D94</f>
        <v>710</v>
      </c>
      <c r="I94" s="33"/>
    </row>
    <row r="95" spans="1:9" x14ac:dyDescent="0.2">
      <c r="A95" s="3">
        <v>2</v>
      </c>
      <c r="B95" s="72" t="s">
        <v>29</v>
      </c>
      <c r="C95" s="77" t="s">
        <v>30</v>
      </c>
      <c r="D95" s="3">
        <v>1</v>
      </c>
      <c r="E95" s="3">
        <v>1</v>
      </c>
      <c r="F95" s="4">
        <v>710</v>
      </c>
      <c r="G95" s="5">
        <f t="shared" ref="G95:G103" si="6">E95*F95</f>
        <v>710</v>
      </c>
      <c r="H95" s="5">
        <f t="shared" ref="H95:H103" si="7">G95*D95</f>
        <v>710</v>
      </c>
      <c r="I95" s="33"/>
    </row>
    <row r="96" spans="1:9" x14ac:dyDescent="0.2">
      <c r="A96" s="3">
        <v>3</v>
      </c>
      <c r="B96" s="72" t="s">
        <v>70</v>
      </c>
      <c r="C96" s="78" t="s">
        <v>339</v>
      </c>
      <c r="D96" s="3">
        <v>1</v>
      </c>
      <c r="E96" s="3">
        <v>1</v>
      </c>
      <c r="F96" s="4">
        <v>780</v>
      </c>
      <c r="G96" s="5">
        <f t="shared" si="6"/>
        <v>780</v>
      </c>
      <c r="H96" s="5">
        <f t="shared" si="7"/>
        <v>780</v>
      </c>
      <c r="I96" s="33"/>
    </row>
    <row r="97" spans="1:9" x14ac:dyDescent="0.2">
      <c r="A97" s="3">
        <v>4</v>
      </c>
      <c r="B97" s="72" t="s">
        <v>72</v>
      </c>
      <c r="C97" s="78" t="s">
        <v>340</v>
      </c>
      <c r="D97" s="3">
        <v>1</v>
      </c>
      <c r="E97" s="3">
        <v>1</v>
      </c>
      <c r="F97" s="4">
        <v>780</v>
      </c>
      <c r="G97" s="5">
        <f t="shared" si="6"/>
        <v>780</v>
      </c>
      <c r="H97" s="5">
        <f t="shared" si="7"/>
        <v>780</v>
      </c>
      <c r="I97" s="33"/>
    </row>
    <row r="98" spans="1:9" x14ac:dyDescent="0.2">
      <c r="A98" s="3">
        <v>5</v>
      </c>
      <c r="B98" s="73" t="s">
        <v>6</v>
      </c>
      <c r="C98" s="77" t="s">
        <v>7</v>
      </c>
      <c r="D98" s="3">
        <v>1</v>
      </c>
      <c r="E98" s="3">
        <v>2</v>
      </c>
      <c r="F98" s="4">
        <v>710</v>
      </c>
      <c r="G98" s="5">
        <f t="shared" si="6"/>
        <v>1420</v>
      </c>
      <c r="H98" s="5">
        <f t="shared" si="7"/>
        <v>1420</v>
      </c>
      <c r="I98" s="33"/>
    </row>
    <row r="99" spans="1:9" x14ac:dyDescent="0.2">
      <c r="A99" s="3">
        <v>6</v>
      </c>
      <c r="B99" s="142" t="s">
        <v>81</v>
      </c>
      <c r="C99" s="79" t="s">
        <v>82</v>
      </c>
      <c r="D99" s="3">
        <v>0.8</v>
      </c>
      <c r="E99" s="3">
        <v>10</v>
      </c>
      <c r="F99" s="146">
        <v>455</v>
      </c>
      <c r="G99" s="5">
        <f t="shared" si="6"/>
        <v>4550</v>
      </c>
      <c r="H99" s="5">
        <f t="shared" si="7"/>
        <v>3640</v>
      </c>
      <c r="I99" s="33"/>
    </row>
    <row r="100" spans="1:9" x14ac:dyDescent="0.2">
      <c r="A100" s="219">
        <v>7</v>
      </c>
      <c r="B100" s="142" t="s">
        <v>255</v>
      </c>
      <c r="C100" s="57" t="s">
        <v>301</v>
      </c>
      <c r="D100" s="221">
        <v>0.8</v>
      </c>
      <c r="E100" s="221">
        <v>10</v>
      </c>
      <c r="F100" s="230">
        <v>455</v>
      </c>
      <c r="G100" s="225">
        <f t="shared" si="6"/>
        <v>4550</v>
      </c>
      <c r="H100" s="225">
        <f t="shared" si="7"/>
        <v>3640</v>
      </c>
      <c r="I100" s="33"/>
    </row>
    <row r="101" spans="1:9" x14ac:dyDescent="0.2">
      <c r="A101" s="220"/>
      <c r="B101" s="143" t="s">
        <v>157</v>
      </c>
      <c r="C101" s="42" t="s">
        <v>302</v>
      </c>
      <c r="D101" s="222"/>
      <c r="E101" s="222"/>
      <c r="F101" s="231"/>
      <c r="G101" s="226"/>
      <c r="H101" s="226"/>
      <c r="I101" s="33"/>
    </row>
    <row r="102" spans="1:9" x14ac:dyDescent="0.2">
      <c r="A102" s="3">
        <v>8</v>
      </c>
      <c r="B102" s="125" t="s">
        <v>83</v>
      </c>
      <c r="C102" s="38" t="s">
        <v>256</v>
      </c>
      <c r="D102" s="164">
        <v>0.7</v>
      </c>
      <c r="E102" s="162">
        <v>10</v>
      </c>
      <c r="F102" s="96">
        <v>1000</v>
      </c>
      <c r="G102" s="5">
        <f t="shared" si="6"/>
        <v>10000</v>
      </c>
      <c r="H102" s="5">
        <f t="shared" si="7"/>
        <v>7000</v>
      </c>
      <c r="I102" s="33"/>
    </row>
    <row r="103" spans="1:9" ht="21.75" customHeight="1" x14ac:dyDescent="0.2">
      <c r="A103" s="219">
        <v>9</v>
      </c>
      <c r="B103" s="50" t="s">
        <v>257</v>
      </c>
      <c r="C103" s="160" t="s">
        <v>171</v>
      </c>
      <c r="D103" s="205">
        <v>0.9</v>
      </c>
      <c r="E103" s="208">
        <v>10</v>
      </c>
      <c r="F103" s="267">
        <v>450</v>
      </c>
      <c r="G103" s="225">
        <f t="shared" si="6"/>
        <v>4500</v>
      </c>
      <c r="H103" s="225">
        <f t="shared" si="7"/>
        <v>4050</v>
      </c>
      <c r="I103" s="33"/>
    </row>
    <row r="104" spans="1:9" x14ac:dyDescent="0.2">
      <c r="A104" s="220"/>
      <c r="B104" s="137" t="s">
        <v>258</v>
      </c>
      <c r="C104" s="161" t="s">
        <v>259</v>
      </c>
      <c r="D104" s="207"/>
      <c r="E104" s="210"/>
      <c r="F104" s="268"/>
      <c r="G104" s="226"/>
      <c r="H104" s="226"/>
      <c r="I104" s="33"/>
    </row>
    <row r="105" spans="1:9" ht="10.5" customHeight="1" x14ac:dyDescent="0.2">
      <c r="A105" s="93"/>
      <c r="B105" s="168" t="s">
        <v>41</v>
      </c>
      <c r="C105" s="94"/>
      <c r="D105" s="94"/>
      <c r="E105" s="94"/>
      <c r="F105" s="103"/>
      <c r="G105" s="11"/>
      <c r="H105" s="11">
        <f>SUM(H94:H104)</f>
        <v>22730</v>
      </c>
      <c r="I105" s="33">
        <f>H105*1.2</f>
        <v>27276</v>
      </c>
    </row>
    <row r="106" spans="1:9" x14ac:dyDescent="0.2">
      <c r="A106" s="217" t="s">
        <v>139</v>
      </c>
      <c r="B106" s="217"/>
      <c r="C106" s="217"/>
      <c r="D106" s="217"/>
      <c r="E106" s="217"/>
      <c r="F106" s="217"/>
      <c r="G106" s="217"/>
      <c r="H106" s="217"/>
    </row>
    <row r="107" spans="1:9" x14ac:dyDescent="0.2">
      <c r="A107" s="3">
        <v>1</v>
      </c>
      <c r="B107" s="80" t="s">
        <v>4</v>
      </c>
      <c r="C107" s="3" t="s">
        <v>5</v>
      </c>
      <c r="D107" s="3">
        <v>1</v>
      </c>
      <c r="E107" s="3">
        <v>1</v>
      </c>
      <c r="F107" s="82">
        <v>710</v>
      </c>
      <c r="G107" s="83">
        <f>E107*F107</f>
        <v>710</v>
      </c>
      <c r="H107" s="83">
        <f>G107*D107</f>
        <v>710</v>
      </c>
    </row>
    <row r="108" spans="1:9" x14ac:dyDescent="0.2">
      <c r="A108" s="3">
        <v>2</v>
      </c>
      <c r="B108" s="80" t="s">
        <v>29</v>
      </c>
      <c r="C108" s="3" t="s">
        <v>30</v>
      </c>
      <c r="D108" s="3">
        <v>1</v>
      </c>
      <c r="E108" s="3">
        <v>2</v>
      </c>
      <c r="F108" s="82">
        <v>710</v>
      </c>
      <c r="G108" s="83">
        <f t="shared" ref="G108:G121" si="8">E108*F108</f>
        <v>1420</v>
      </c>
      <c r="H108" s="83">
        <f t="shared" ref="H108:H121" si="9">G108*D108</f>
        <v>1420</v>
      </c>
    </row>
    <row r="109" spans="1:9" x14ac:dyDescent="0.2">
      <c r="A109" s="3">
        <v>3</v>
      </c>
      <c r="B109" s="80" t="s">
        <v>6</v>
      </c>
      <c r="C109" s="3" t="s">
        <v>7</v>
      </c>
      <c r="D109" s="3">
        <v>1</v>
      </c>
      <c r="E109" s="3">
        <v>2</v>
      </c>
      <c r="F109" s="82">
        <v>710</v>
      </c>
      <c r="G109" s="83">
        <f t="shared" si="8"/>
        <v>1420</v>
      </c>
      <c r="H109" s="83">
        <f t="shared" si="9"/>
        <v>1420</v>
      </c>
    </row>
    <row r="110" spans="1:9" x14ac:dyDescent="0.2">
      <c r="A110" s="3">
        <v>4</v>
      </c>
      <c r="B110" s="80" t="s">
        <v>8</v>
      </c>
      <c r="C110" s="3" t="s">
        <v>9</v>
      </c>
      <c r="D110" s="3">
        <v>1</v>
      </c>
      <c r="E110" s="3">
        <v>1</v>
      </c>
      <c r="F110" s="82">
        <v>710</v>
      </c>
      <c r="G110" s="83">
        <f t="shared" si="8"/>
        <v>710</v>
      </c>
      <c r="H110" s="83">
        <f t="shared" si="9"/>
        <v>710</v>
      </c>
    </row>
    <row r="111" spans="1:9" x14ac:dyDescent="0.2">
      <c r="A111" s="3">
        <v>5</v>
      </c>
      <c r="B111" s="130" t="s">
        <v>22</v>
      </c>
      <c r="C111" s="3" t="s">
        <v>10</v>
      </c>
      <c r="D111" s="3">
        <v>1</v>
      </c>
      <c r="E111" s="3">
        <v>1</v>
      </c>
      <c r="F111" s="140">
        <v>450</v>
      </c>
      <c r="G111" s="83">
        <f>E111*F111</f>
        <v>450</v>
      </c>
      <c r="H111" s="83">
        <f t="shared" si="9"/>
        <v>450</v>
      </c>
    </row>
    <row r="112" spans="1:9" x14ac:dyDescent="0.2">
      <c r="A112" s="3">
        <v>6</v>
      </c>
      <c r="B112" s="80" t="s">
        <v>23</v>
      </c>
      <c r="C112" s="3" t="s">
        <v>11</v>
      </c>
      <c r="D112" s="3">
        <v>1</v>
      </c>
      <c r="E112" s="3">
        <v>1</v>
      </c>
      <c r="F112" s="82">
        <v>450</v>
      </c>
      <c r="G112" s="83">
        <f>E112*F112</f>
        <v>450</v>
      </c>
      <c r="H112" s="83">
        <f t="shared" si="9"/>
        <v>450</v>
      </c>
    </row>
    <row r="113" spans="1:9" x14ac:dyDescent="0.2">
      <c r="A113" s="3">
        <v>7</v>
      </c>
      <c r="B113" s="80" t="s">
        <v>24</v>
      </c>
      <c r="C113" s="3" t="s">
        <v>12</v>
      </c>
      <c r="D113" s="3">
        <v>1</v>
      </c>
      <c r="E113" s="3">
        <v>10</v>
      </c>
      <c r="F113" s="82">
        <v>700</v>
      </c>
      <c r="G113" s="83">
        <f t="shared" si="8"/>
        <v>7000</v>
      </c>
      <c r="H113" s="83">
        <f>G113*D113</f>
        <v>7000</v>
      </c>
    </row>
    <row r="114" spans="1:9" ht="23.25" customHeight="1" x14ac:dyDescent="0.2">
      <c r="A114" s="3">
        <v>8</v>
      </c>
      <c r="B114" s="80" t="s">
        <v>290</v>
      </c>
      <c r="C114" s="3" t="s">
        <v>13</v>
      </c>
      <c r="D114" s="3">
        <v>1</v>
      </c>
      <c r="E114" s="3">
        <v>10</v>
      </c>
      <c r="F114" s="82">
        <v>700</v>
      </c>
      <c r="G114" s="83">
        <f t="shared" si="8"/>
        <v>7000</v>
      </c>
      <c r="H114" s="83">
        <f t="shared" si="9"/>
        <v>7000</v>
      </c>
    </row>
    <row r="115" spans="1:9" ht="23.25" customHeight="1" x14ac:dyDescent="0.2">
      <c r="A115" s="2">
        <v>9</v>
      </c>
      <c r="B115" s="70" t="s">
        <v>14</v>
      </c>
      <c r="C115" s="162" t="s">
        <v>15</v>
      </c>
      <c r="D115" s="2">
        <v>0.7</v>
      </c>
      <c r="E115" s="2">
        <v>10</v>
      </c>
      <c r="F115" s="12">
        <v>550</v>
      </c>
      <c r="G115" s="13">
        <f t="shared" si="8"/>
        <v>5500</v>
      </c>
      <c r="H115" s="13">
        <f t="shared" si="9"/>
        <v>3849.9999999999995</v>
      </c>
    </row>
    <row r="116" spans="1:9" ht="23.25" customHeight="1" x14ac:dyDescent="0.2">
      <c r="A116" s="205">
        <v>10</v>
      </c>
      <c r="B116" s="70" t="s">
        <v>25</v>
      </c>
      <c r="C116" s="57" t="s">
        <v>171</v>
      </c>
      <c r="D116" s="218">
        <v>0.8</v>
      </c>
      <c r="E116" s="208">
        <v>10</v>
      </c>
      <c r="F116" s="218">
        <v>450</v>
      </c>
      <c r="G116" s="214">
        <f t="shared" si="8"/>
        <v>4500</v>
      </c>
      <c r="H116" s="214">
        <f t="shared" si="9"/>
        <v>3600</v>
      </c>
    </row>
    <row r="117" spans="1:9" ht="23.25" customHeight="1" x14ac:dyDescent="0.2">
      <c r="A117" s="207"/>
      <c r="B117" s="106" t="s">
        <v>261</v>
      </c>
      <c r="C117" s="159" t="s">
        <v>260</v>
      </c>
      <c r="D117" s="213"/>
      <c r="E117" s="210"/>
      <c r="F117" s="213"/>
      <c r="G117" s="216"/>
      <c r="H117" s="216"/>
    </row>
    <row r="118" spans="1:9" x14ac:dyDescent="0.2">
      <c r="A118" s="2">
        <v>11</v>
      </c>
      <c r="B118" s="129" t="s">
        <v>26</v>
      </c>
      <c r="C118" s="66" t="s">
        <v>16</v>
      </c>
      <c r="D118" s="12">
        <v>0.93332999999999999</v>
      </c>
      <c r="E118" s="2">
        <v>10</v>
      </c>
      <c r="F118" s="12">
        <v>450</v>
      </c>
      <c r="G118" s="13">
        <f t="shared" si="8"/>
        <v>4500</v>
      </c>
      <c r="H118" s="13">
        <f t="shared" si="9"/>
        <v>4199.9849999999997</v>
      </c>
    </row>
    <row r="119" spans="1:9" x14ac:dyDescent="0.2">
      <c r="A119" s="2">
        <v>12</v>
      </c>
      <c r="B119" s="130" t="s">
        <v>17</v>
      </c>
      <c r="C119" s="61" t="s">
        <v>18</v>
      </c>
      <c r="D119" s="12">
        <v>0.62222</v>
      </c>
      <c r="E119" s="2">
        <v>10</v>
      </c>
      <c r="F119" s="12">
        <v>450</v>
      </c>
      <c r="G119" s="13">
        <f>E119*F119</f>
        <v>4500</v>
      </c>
      <c r="H119" s="13">
        <f t="shared" si="9"/>
        <v>2799.99</v>
      </c>
    </row>
    <row r="120" spans="1:9" x14ac:dyDescent="0.2">
      <c r="A120" s="2">
        <v>13</v>
      </c>
      <c r="B120" s="133" t="s">
        <v>19</v>
      </c>
      <c r="C120" s="105" t="s">
        <v>20</v>
      </c>
      <c r="D120" s="2">
        <v>0.8</v>
      </c>
      <c r="E120" s="2">
        <v>10</v>
      </c>
      <c r="F120" s="12">
        <v>450</v>
      </c>
      <c r="G120" s="13">
        <f t="shared" si="8"/>
        <v>4500</v>
      </c>
      <c r="H120" s="13">
        <f t="shared" si="9"/>
        <v>3600</v>
      </c>
    </row>
    <row r="121" spans="1:9" ht="10.5" customHeight="1" x14ac:dyDescent="0.2">
      <c r="A121" s="205">
        <v>14</v>
      </c>
      <c r="B121" s="123" t="s">
        <v>21</v>
      </c>
      <c r="C121" s="105" t="s">
        <v>195</v>
      </c>
      <c r="D121" s="208">
        <v>0.9</v>
      </c>
      <c r="E121" s="208">
        <v>10</v>
      </c>
      <c r="F121" s="211">
        <v>1250</v>
      </c>
      <c r="G121" s="214">
        <f t="shared" si="8"/>
        <v>12500</v>
      </c>
      <c r="H121" s="214">
        <f t="shared" si="9"/>
        <v>11250</v>
      </c>
    </row>
    <row r="122" spans="1:9" ht="10.5" customHeight="1" x14ac:dyDescent="0.2">
      <c r="A122" s="206"/>
      <c r="B122" s="134" t="s">
        <v>262</v>
      </c>
      <c r="C122" s="92" t="s">
        <v>196</v>
      </c>
      <c r="D122" s="209"/>
      <c r="E122" s="209"/>
      <c r="F122" s="265"/>
      <c r="G122" s="215"/>
      <c r="H122" s="215"/>
    </row>
    <row r="123" spans="1:9" ht="10.5" customHeight="1" x14ac:dyDescent="0.2">
      <c r="A123" s="206"/>
      <c r="B123" s="134" t="s">
        <v>197</v>
      </c>
      <c r="C123" s="92" t="s">
        <v>204</v>
      </c>
      <c r="D123" s="209"/>
      <c r="E123" s="209"/>
      <c r="F123" s="265"/>
      <c r="G123" s="215"/>
      <c r="H123" s="215"/>
    </row>
    <row r="124" spans="1:9" ht="10.5" customHeight="1" x14ac:dyDescent="0.2">
      <c r="A124" s="207"/>
      <c r="B124" s="67" t="s">
        <v>264</v>
      </c>
      <c r="C124" s="66" t="s">
        <v>263</v>
      </c>
      <c r="D124" s="210"/>
      <c r="E124" s="210"/>
      <c r="F124" s="266"/>
      <c r="G124" s="216"/>
      <c r="H124" s="216"/>
    </row>
    <row r="125" spans="1:9" x14ac:dyDescent="0.2">
      <c r="A125" s="6"/>
      <c r="B125" s="107" t="s">
        <v>41</v>
      </c>
      <c r="C125" s="108"/>
      <c r="D125" s="6"/>
      <c r="E125" s="6"/>
      <c r="F125" s="14"/>
      <c r="G125" s="15"/>
      <c r="H125" s="172">
        <f>SUM(H107:H124)</f>
        <v>48459.974999999999</v>
      </c>
      <c r="I125" s="104">
        <f>H125*1.2</f>
        <v>58151.969999999994</v>
      </c>
    </row>
    <row r="126" spans="1:9" x14ac:dyDescent="0.2">
      <c r="A126" s="203" t="s">
        <v>140</v>
      </c>
      <c r="B126" s="203"/>
      <c r="C126" s="203"/>
      <c r="D126" s="203"/>
      <c r="E126" s="203"/>
      <c r="F126" s="203"/>
      <c r="G126" s="203"/>
      <c r="H126" s="203"/>
    </row>
    <row r="127" spans="1:9" x14ac:dyDescent="0.2">
      <c r="A127" s="2">
        <v>1</v>
      </c>
      <c r="B127" s="6" t="s">
        <v>43</v>
      </c>
      <c r="C127" s="2" t="s">
        <v>44</v>
      </c>
      <c r="D127" s="2">
        <v>1</v>
      </c>
      <c r="E127" s="2">
        <v>1</v>
      </c>
      <c r="F127" s="12">
        <v>710</v>
      </c>
      <c r="G127" s="13">
        <f>E127*F127</f>
        <v>710</v>
      </c>
      <c r="H127" s="13">
        <f>G127*D127</f>
        <v>710</v>
      </c>
    </row>
    <row r="128" spans="1:9" x14ac:dyDescent="0.2">
      <c r="A128" s="2">
        <v>2</v>
      </c>
      <c r="B128" s="6" t="s">
        <v>295</v>
      </c>
      <c r="C128" s="2" t="s">
        <v>296</v>
      </c>
      <c r="D128" s="2">
        <v>1</v>
      </c>
      <c r="E128" s="2">
        <v>1</v>
      </c>
      <c r="F128" s="12">
        <v>710</v>
      </c>
      <c r="G128" s="13">
        <f>E128*F128</f>
        <v>710</v>
      </c>
      <c r="H128" s="13">
        <f>G128*D128</f>
        <v>710</v>
      </c>
    </row>
    <row r="129" spans="1:9" x14ac:dyDescent="0.2">
      <c r="A129" s="2">
        <v>3</v>
      </c>
      <c r="B129" s="6" t="s">
        <v>6</v>
      </c>
      <c r="C129" s="2" t="s">
        <v>7</v>
      </c>
      <c r="D129" s="2">
        <v>1</v>
      </c>
      <c r="E129" s="2">
        <v>2</v>
      </c>
      <c r="F129" s="12">
        <v>710</v>
      </c>
      <c r="G129" s="13">
        <f t="shared" ref="G129:G138" si="10">E129*F129</f>
        <v>1420</v>
      </c>
      <c r="H129" s="13">
        <f t="shared" ref="H129:H138" si="11">G129*D129</f>
        <v>1420</v>
      </c>
    </row>
    <row r="130" spans="1:9" x14ac:dyDescent="0.2">
      <c r="A130" s="2">
        <v>4</v>
      </c>
      <c r="B130" s="6" t="s">
        <v>8</v>
      </c>
      <c r="C130" s="2" t="s">
        <v>9</v>
      </c>
      <c r="D130" s="2">
        <v>1</v>
      </c>
      <c r="E130" s="2">
        <v>1</v>
      </c>
      <c r="F130" s="12">
        <v>710</v>
      </c>
      <c r="G130" s="13">
        <f t="shared" si="10"/>
        <v>710</v>
      </c>
      <c r="H130" s="13">
        <f t="shared" si="11"/>
        <v>710</v>
      </c>
    </row>
    <row r="131" spans="1:9" x14ac:dyDescent="0.2">
      <c r="A131" s="2">
        <v>5</v>
      </c>
      <c r="B131" s="6" t="s">
        <v>45</v>
      </c>
      <c r="C131" s="2" t="s">
        <v>312</v>
      </c>
      <c r="D131" s="2">
        <v>1</v>
      </c>
      <c r="E131" s="2">
        <v>1</v>
      </c>
      <c r="F131" s="12">
        <v>850</v>
      </c>
      <c r="G131" s="13">
        <f t="shared" si="10"/>
        <v>850</v>
      </c>
      <c r="H131" s="13">
        <f t="shared" si="11"/>
        <v>850</v>
      </c>
    </row>
    <row r="132" spans="1:9" x14ac:dyDescent="0.2">
      <c r="A132" s="2">
        <v>6</v>
      </c>
      <c r="B132" s="6" t="s">
        <v>46</v>
      </c>
      <c r="C132" s="2" t="s">
        <v>313</v>
      </c>
      <c r="D132" s="2">
        <v>1</v>
      </c>
      <c r="E132" s="2">
        <v>10</v>
      </c>
      <c r="F132" s="12">
        <v>700</v>
      </c>
      <c r="G132" s="13">
        <f t="shared" si="10"/>
        <v>7000</v>
      </c>
      <c r="H132" s="13">
        <f t="shared" si="11"/>
        <v>7000</v>
      </c>
    </row>
    <row r="133" spans="1:9" x14ac:dyDescent="0.2">
      <c r="A133" s="3">
        <v>7</v>
      </c>
      <c r="B133" s="81" t="s">
        <v>48</v>
      </c>
      <c r="C133" s="3" t="s">
        <v>314</v>
      </c>
      <c r="D133" s="3">
        <v>0.7</v>
      </c>
      <c r="E133" s="3">
        <v>10</v>
      </c>
      <c r="F133" s="82">
        <v>700</v>
      </c>
      <c r="G133" s="83">
        <f t="shared" si="10"/>
        <v>7000</v>
      </c>
      <c r="H133" s="83">
        <f t="shared" si="11"/>
        <v>4900</v>
      </c>
    </row>
    <row r="134" spans="1:9" x14ac:dyDescent="0.2">
      <c r="A134" s="3">
        <v>8</v>
      </c>
      <c r="B134" s="80" t="s">
        <v>50</v>
      </c>
      <c r="C134" s="3" t="s">
        <v>315</v>
      </c>
      <c r="D134" s="3">
        <v>1</v>
      </c>
      <c r="E134" s="3">
        <v>10</v>
      </c>
      <c r="F134" s="82">
        <v>700</v>
      </c>
      <c r="G134" s="83">
        <f t="shared" si="10"/>
        <v>7000</v>
      </c>
      <c r="H134" s="83">
        <f t="shared" si="11"/>
        <v>7000</v>
      </c>
    </row>
    <row r="135" spans="1:9" x14ac:dyDescent="0.2">
      <c r="A135" s="3">
        <v>9</v>
      </c>
      <c r="B135" s="80" t="s">
        <v>52</v>
      </c>
      <c r="C135" s="3" t="s">
        <v>53</v>
      </c>
      <c r="D135" s="3">
        <v>0.9</v>
      </c>
      <c r="E135" s="3">
        <v>10</v>
      </c>
      <c r="F135" s="82">
        <v>1250</v>
      </c>
      <c r="G135" s="83">
        <f t="shared" si="10"/>
        <v>12500</v>
      </c>
      <c r="H135" s="83">
        <f t="shared" si="11"/>
        <v>11250</v>
      </c>
    </row>
    <row r="136" spans="1:9" x14ac:dyDescent="0.2">
      <c r="A136" s="3">
        <v>10</v>
      </c>
      <c r="B136" s="130" t="s">
        <v>54</v>
      </c>
      <c r="C136" s="3" t="s">
        <v>55</v>
      </c>
      <c r="D136" s="82">
        <v>0.93332999999999999</v>
      </c>
      <c r="E136" s="3">
        <v>10</v>
      </c>
      <c r="F136" s="82">
        <v>450</v>
      </c>
      <c r="G136" s="83">
        <f t="shared" si="10"/>
        <v>4500</v>
      </c>
      <c r="H136" s="83">
        <f t="shared" si="11"/>
        <v>4199.9849999999997</v>
      </c>
    </row>
    <row r="137" spans="1:9" x14ac:dyDescent="0.2">
      <c r="A137" s="3">
        <v>11</v>
      </c>
      <c r="B137" s="80" t="s">
        <v>56</v>
      </c>
      <c r="C137" s="3" t="s">
        <v>57</v>
      </c>
      <c r="D137" s="3">
        <v>0.8</v>
      </c>
      <c r="E137" s="3">
        <v>10</v>
      </c>
      <c r="F137" s="82">
        <v>455</v>
      </c>
      <c r="G137" s="83">
        <f t="shared" si="10"/>
        <v>4550</v>
      </c>
      <c r="H137" s="83">
        <f>G137*D137</f>
        <v>3640</v>
      </c>
    </row>
    <row r="138" spans="1:9" x14ac:dyDescent="0.2">
      <c r="A138" s="3">
        <v>12</v>
      </c>
      <c r="B138" s="80" t="s">
        <v>58</v>
      </c>
      <c r="C138" s="3" t="s">
        <v>59</v>
      </c>
      <c r="D138" s="3">
        <v>0.7</v>
      </c>
      <c r="E138" s="3">
        <v>10</v>
      </c>
      <c r="F138" s="82">
        <v>600</v>
      </c>
      <c r="G138" s="83">
        <f t="shared" si="10"/>
        <v>6000</v>
      </c>
      <c r="H138" s="83">
        <f t="shared" si="11"/>
        <v>4200</v>
      </c>
    </row>
    <row r="139" spans="1:9" x14ac:dyDescent="0.2">
      <c r="A139" s="80"/>
      <c r="B139" s="84" t="s">
        <v>41</v>
      </c>
      <c r="C139" s="80"/>
      <c r="D139" s="3"/>
      <c r="E139" s="3"/>
      <c r="F139" s="85"/>
      <c r="G139" s="86"/>
      <c r="H139" s="86">
        <f>SUM(H127:H138)</f>
        <v>46589.985000000001</v>
      </c>
      <c r="I139" s="104">
        <f>H139*1.2</f>
        <v>55907.981999999996</v>
      </c>
    </row>
    <row r="140" spans="1:9" x14ac:dyDescent="0.2">
      <c r="A140" s="204" t="s">
        <v>151</v>
      </c>
      <c r="B140" s="204"/>
      <c r="C140" s="204"/>
      <c r="D140" s="204"/>
      <c r="E140" s="204"/>
      <c r="F140" s="204"/>
      <c r="G140" s="204"/>
      <c r="H140" s="204"/>
    </row>
    <row r="141" spans="1:9" x14ac:dyDescent="0.2">
      <c r="A141" s="87">
        <v>1</v>
      </c>
      <c r="B141" s="88" t="s">
        <v>84</v>
      </c>
      <c r="C141" s="87" t="s">
        <v>85</v>
      </c>
      <c r="D141" s="87">
        <v>1</v>
      </c>
      <c r="E141" s="87">
        <v>1</v>
      </c>
      <c r="F141" s="17">
        <v>710</v>
      </c>
      <c r="G141" s="89">
        <f>E141*F141</f>
        <v>710</v>
      </c>
      <c r="H141" s="89">
        <f t="shared" ref="H141:H148" si="12">G141*D141</f>
        <v>710</v>
      </c>
    </row>
    <row r="142" spans="1:9" x14ac:dyDescent="0.2">
      <c r="A142" s="87">
        <v>2</v>
      </c>
      <c r="B142" s="88" t="s">
        <v>86</v>
      </c>
      <c r="C142" s="87" t="s">
        <v>87</v>
      </c>
      <c r="D142" s="87">
        <v>1</v>
      </c>
      <c r="E142" s="87">
        <v>2</v>
      </c>
      <c r="F142" s="17">
        <v>710</v>
      </c>
      <c r="G142" s="89">
        <f t="shared" ref="G142:G148" si="13">E142*F142</f>
        <v>1420</v>
      </c>
      <c r="H142" s="89">
        <f t="shared" si="12"/>
        <v>1420</v>
      </c>
    </row>
    <row r="143" spans="1:9" x14ac:dyDescent="0.2">
      <c r="A143" s="87">
        <v>3</v>
      </c>
      <c r="B143" s="88" t="s">
        <v>8</v>
      </c>
      <c r="C143" s="87" t="s">
        <v>9</v>
      </c>
      <c r="D143" s="87">
        <v>1</v>
      </c>
      <c r="E143" s="87">
        <v>1</v>
      </c>
      <c r="F143" s="17">
        <v>710</v>
      </c>
      <c r="G143" s="89">
        <f t="shared" si="13"/>
        <v>710</v>
      </c>
      <c r="H143" s="89">
        <f t="shared" si="12"/>
        <v>710</v>
      </c>
    </row>
    <row r="144" spans="1:9" x14ac:dyDescent="0.2">
      <c r="A144" s="87">
        <v>4</v>
      </c>
      <c r="B144" s="88" t="s">
        <v>88</v>
      </c>
      <c r="C144" s="87" t="s">
        <v>316</v>
      </c>
      <c r="D144" s="87">
        <v>1</v>
      </c>
      <c r="E144" s="87">
        <v>2</v>
      </c>
      <c r="F144" s="17">
        <v>900</v>
      </c>
      <c r="G144" s="89">
        <f t="shared" si="13"/>
        <v>1800</v>
      </c>
      <c r="H144" s="89">
        <f t="shared" si="12"/>
        <v>1800</v>
      </c>
    </row>
    <row r="145" spans="1:9" x14ac:dyDescent="0.2">
      <c r="A145" s="87">
        <v>5</v>
      </c>
      <c r="B145" s="88" t="s">
        <v>90</v>
      </c>
      <c r="C145" s="87" t="s">
        <v>317</v>
      </c>
      <c r="D145" s="87">
        <v>1</v>
      </c>
      <c r="E145" s="87">
        <v>10</v>
      </c>
      <c r="F145" s="17">
        <v>800</v>
      </c>
      <c r="G145" s="89">
        <f t="shared" si="13"/>
        <v>8000</v>
      </c>
      <c r="H145" s="89">
        <f t="shared" si="12"/>
        <v>8000</v>
      </c>
    </row>
    <row r="146" spans="1:9" x14ac:dyDescent="0.2">
      <c r="A146" s="87">
        <v>6</v>
      </c>
      <c r="B146" s="90" t="s">
        <v>92</v>
      </c>
      <c r="C146" s="87" t="s">
        <v>318</v>
      </c>
      <c r="D146" s="87">
        <v>1</v>
      </c>
      <c r="E146" s="87">
        <v>10</v>
      </c>
      <c r="F146" s="17">
        <v>800</v>
      </c>
      <c r="G146" s="89">
        <f t="shared" si="13"/>
        <v>8000</v>
      </c>
      <c r="H146" s="89">
        <f t="shared" si="12"/>
        <v>8000</v>
      </c>
    </row>
    <row r="147" spans="1:9" x14ac:dyDescent="0.2">
      <c r="A147" s="87">
        <v>7</v>
      </c>
      <c r="B147" s="90" t="s">
        <v>94</v>
      </c>
      <c r="C147" s="87" t="s">
        <v>319</v>
      </c>
      <c r="D147" s="87">
        <v>1</v>
      </c>
      <c r="E147" s="87">
        <v>10</v>
      </c>
      <c r="F147" s="17">
        <v>700</v>
      </c>
      <c r="G147" s="89">
        <f t="shared" si="13"/>
        <v>7000</v>
      </c>
      <c r="H147" s="89">
        <f>G147*D147</f>
        <v>7000</v>
      </c>
    </row>
    <row r="148" spans="1:9" x14ac:dyDescent="0.2">
      <c r="A148" s="87">
        <v>8</v>
      </c>
      <c r="B148" s="90" t="s">
        <v>96</v>
      </c>
      <c r="C148" s="87" t="s">
        <v>97</v>
      </c>
      <c r="D148" s="87">
        <v>1</v>
      </c>
      <c r="E148" s="87">
        <v>10</v>
      </c>
      <c r="F148" s="17">
        <v>900</v>
      </c>
      <c r="G148" s="89">
        <f t="shared" si="13"/>
        <v>9000</v>
      </c>
      <c r="H148" s="89">
        <f t="shared" si="12"/>
        <v>9000</v>
      </c>
    </row>
    <row r="149" spans="1:9" x14ac:dyDescent="0.2">
      <c r="A149" s="36"/>
      <c r="B149" s="170" t="s">
        <v>41</v>
      </c>
      <c r="C149" s="18"/>
      <c r="D149" s="18"/>
      <c r="E149" s="18"/>
      <c r="F149" s="18"/>
      <c r="G149" s="20"/>
      <c r="H149" s="20">
        <f>SUM(H141:H148)</f>
        <v>36640</v>
      </c>
      <c r="I149" s="104">
        <f>H149*1.2</f>
        <v>43968</v>
      </c>
    </row>
    <row r="150" spans="1:9" x14ac:dyDescent="0.2">
      <c r="A150" s="201" t="s">
        <v>152</v>
      </c>
      <c r="B150" s="201"/>
      <c r="C150" s="201"/>
      <c r="D150" s="201"/>
      <c r="E150" s="201"/>
      <c r="F150" s="201"/>
      <c r="G150" s="201"/>
      <c r="H150" s="201"/>
    </row>
    <row r="151" spans="1:9" x14ac:dyDescent="0.2">
      <c r="A151" s="21">
        <v>1</v>
      </c>
      <c r="B151" s="1" t="s">
        <v>98</v>
      </c>
      <c r="C151" s="16" t="s">
        <v>145</v>
      </c>
      <c r="D151" s="21">
        <v>1</v>
      </c>
      <c r="E151" s="21">
        <v>1</v>
      </c>
      <c r="F151" s="22">
        <v>710</v>
      </c>
      <c r="G151" s="23">
        <f t="shared" ref="G151:G162" si="14">E151*F151</f>
        <v>710</v>
      </c>
      <c r="H151" s="23">
        <f t="shared" ref="H151:H162" si="15">G151*D151</f>
        <v>710</v>
      </c>
    </row>
    <row r="152" spans="1:9" x14ac:dyDescent="0.2">
      <c r="A152" s="21">
        <v>2</v>
      </c>
      <c r="B152" s="1" t="s">
        <v>111</v>
      </c>
      <c r="C152" s="16" t="s">
        <v>338</v>
      </c>
      <c r="D152" s="21">
        <v>1</v>
      </c>
      <c r="E152" s="21">
        <v>2</v>
      </c>
      <c r="F152" s="24">
        <v>710</v>
      </c>
      <c r="G152" s="23">
        <f t="shared" si="14"/>
        <v>1420</v>
      </c>
      <c r="H152" s="23">
        <f t="shared" si="15"/>
        <v>1420</v>
      </c>
    </row>
    <row r="153" spans="1:9" x14ac:dyDescent="0.2">
      <c r="A153" s="21">
        <v>2</v>
      </c>
      <c r="B153" s="1" t="s">
        <v>6</v>
      </c>
      <c r="C153" s="21" t="s">
        <v>7</v>
      </c>
      <c r="D153" s="21">
        <v>1</v>
      </c>
      <c r="E153" s="21">
        <v>1</v>
      </c>
      <c r="F153" s="22">
        <v>710</v>
      </c>
      <c r="G153" s="23">
        <f t="shared" si="14"/>
        <v>710</v>
      </c>
      <c r="H153" s="23">
        <f t="shared" si="15"/>
        <v>710</v>
      </c>
    </row>
    <row r="154" spans="1:9" x14ac:dyDescent="0.2">
      <c r="A154" s="21">
        <v>3</v>
      </c>
      <c r="B154" s="1" t="s">
        <v>8</v>
      </c>
      <c r="C154" s="16" t="s">
        <v>9</v>
      </c>
      <c r="D154" s="21">
        <v>1</v>
      </c>
      <c r="E154" s="21">
        <v>1</v>
      </c>
      <c r="F154" s="22">
        <v>710</v>
      </c>
      <c r="G154" s="23">
        <f t="shared" si="14"/>
        <v>710</v>
      </c>
      <c r="H154" s="23">
        <f t="shared" si="15"/>
        <v>710</v>
      </c>
    </row>
    <row r="155" spans="1:9" x14ac:dyDescent="0.2">
      <c r="A155" s="21">
        <v>4</v>
      </c>
      <c r="B155" s="1" t="s">
        <v>99</v>
      </c>
      <c r="C155" s="21" t="s">
        <v>320</v>
      </c>
      <c r="D155" s="21">
        <v>1</v>
      </c>
      <c r="E155" s="21">
        <v>2</v>
      </c>
      <c r="F155" s="22">
        <v>850</v>
      </c>
      <c r="G155" s="23">
        <f>E155*F155</f>
        <v>1700</v>
      </c>
      <c r="H155" s="23">
        <f>G155*D155</f>
        <v>1700</v>
      </c>
    </row>
    <row r="156" spans="1:9" x14ac:dyDescent="0.2">
      <c r="A156" s="21">
        <v>5</v>
      </c>
      <c r="B156" s="1" t="s">
        <v>94</v>
      </c>
      <c r="C156" s="21" t="s">
        <v>319</v>
      </c>
      <c r="D156" s="21">
        <v>1</v>
      </c>
      <c r="E156" s="21">
        <v>10</v>
      </c>
      <c r="F156" s="22">
        <v>700</v>
      </c>
      <c r="G156" s="23">
        <f t="shared" si="14"/>
        <v>7000</v>
      </c>
      <c r="H156" s="23">
        <f t="shared" si="15"/>
        <v>7000</v>
      </c>
    </row>
    <row r="157" spans="1:9" ht="25.5" x14ac:dyDescent="0.2">
      <c r="A157" s="21">
        <v>6</v>
      </c>
      <c r="B157" s="25" t="s">
        <v>101</v>
      </c>
      <c r="C157" s="21" t="s">
        <v>321</v>
      </c>
      <c r="D157" s="21">
        <v>0.5</v>
      </c>
      <c r="E157" s="21">
        <v>10</v>
      </c>
      <c r="F157" s="24">
        <v>700</v>
      </c>
      <c r="G157" s="23">
        <f t="shared" si="14"/>
        <v>7000</v>
      </c>
      <c r="H157" s="23">
        <f t="shared" si="15"/>
        <v>3500</v>
      </c>
    </row>
    <row r="158" spans="1:9" ht="25.5" x14ac:dyDescent="0.2">
      <c r="A158" s="21">
        <v>7</v>
      </c>
      <c r="B158" s="25" t="s">
        <v>103</v>
      </c>
      <c r="C158" s="21" t="s">
        <v>322</v>
      </c>
      <c r="D158" s="21">
        <v>0.5</v>
      </c>
      <c r="E158" s="21">
        <v>10</v>
      </c>
      <c r="F158" s="24">
        <v>700</v>
      </c>
      <c r="G158" s="23">
        <f t="shared" si="14"/>
        <v>7000</v>
      </c>
      <c r="H158" s="23">
        <f t="shared" si="15"/>
        <v>3500</v>
      </c>
    </row>
    <row r="159" spans="1:9" x14ac:dyDescent="0.2">
      <c r="A159" s="21">
        <v>8</v>
      </c>
      <c r="B159" s="60" t="s">
        <v>105</v>
      </c>
      <c r="C159" s="155" t="s">
        <v>323</v>
      </c>
      <c r="D159" s="21">
        <v>0.5</v>
      </c>
      <c r="E159" s="21">
        <v>10</v>
      </c>
      <c r="F159" s="24">
        <v>700</v>
      </c>
      <c r="G159" s="23">
        <f t="shared" si="14"/>
        <v>7000</v>
      </c>
      <c r="H159" s="23">
        <f t="shared" si="15"/>
        <v>3500</v>
      </c>
    </row>
    <row r="160" spans="1:9" x14ac:dyDescent="0.2">
      <c r="A160" s="186">
        <v>9</v>
      </c>
      <c r="B160" s="60" t="s">
        <v>107</v>
      </c>
      <c r="C160" s="158" t="s">
        <v>324</v>
      </c>
      <c r="D160" s="189">
        <v>0.8</v>
      </c>
      <c r="E160" s="189">
        <v>10</v>
      </c>
      <c r="F160" s="192">
        <v>450</v>
      </c>
      <c r="G160" s="195">
        <f t="shared" si="14"/>
        <v>4500</v>
      </c>
      <c r="H160" s="195">
        <f t="shared" si="15"/>
        <v>3600</v>
      </c>
    </row>
    <row r="161" spans="1:9" x14ac:dyDescent="0.2">
      <c r="A161" s="188"/>
      <c r="B161" s="109" t="s">
        <v>267</v>
      </c>
      <c r="C161" s="159" t="s">
        <v>268</v>
      </c>
      <c r="D161" s="191"/>
      <c r="E161" s="191"/>
      <c r="F161" s="194"/>
      <c r="G161" s="197"/>
      <c r="H161" s="197"/>
    </row>
    <row r="162" spans="1:9" x14ac:dyDescent="0.2">
      <c r="A162" s="21">
        <v>10</v>
      </c>
      <c r="B162" s="65" t="s">
        <v>109</v>
      </c>
      <c r="C162" s="66" t="s">
        <v>325</v>
      </c>
      <c r="D162" s="61">
        <v>0.8</v>
      </c>
      <c r="E162" s="61">
        <v>10</v>
      </c>
      <c r="F162" s="22">
        <v>455</v>
      </c>
      <c r="G162" s="68">
        <f t="shared" si="14"/>
        <v>4550</v>
      </c>
      <c r="H162" s="68">
        <f t="shared" si="15"/>
        <v>3640</v>
      </c>
    </row>
    <row r="163" spans="1:9" x14ac:dyDescent="0.2">
      <c r="A163" s="27"/>
      <c r="B163" s="171" t="s">
        <v>41</v>
      </c>
      <c r="C163" s="27"/>
      <c r="D163" s="27"/>
      <c r="E163" s="27"/>
      <c r="F163" s="27"/>
      <c r="G163" s="28">
        <f>SUM(G151:G162)</f>
        <v>42300</v>
      </c>
      <c r="H163" s="28">
        <f>SUM(H151:H162)</f>
        <v>29990</v>
      </c>
      <c r="I163" s="104">
        <f>H163*1.2</f>
        <v>35988</v>
      </c>
    </row>
    <row r="164" spans="1:9" x14ac:dyDescent="0.2">
      <c r="A164" s="201" t="s">
        <v>153</v>
      </c>
      <c r="B164" s="201"/>
      <c r="C164" s="201"/>
      <c r="D164" s="201"/>
      <c r="E164" s="201"/>
      <c r="F164" s="201"/>
      <c r="G164" s="201"/>
      <c r="H164" s="201"/>
    </row>
    <row r="165" spans="1:9" x14ac:dyDescent="0.2">
      <c r="A165" s="21">
        <v>1</v>
      </c>
      <c r="B165" s="56" t="s">
        <v>98</v>
      </c>
      <c r="C165" s="21" t="s">
        <v>145</v>
      </c>
      <c r="D165" s="21">
        <v>1</v>
      </c>
      <c r="E165" s="21">
        <v>1</v>
      </c>
      <c r="F165" s="22">
        <v>710</v>
      </c>
      <c r="G165" s="23">
        <f t="shared" ref="G165:G178" si="16">E165*F165</f>
        <v>710</v>
      </c>
      <c r="H165" s="23">
        <f t="shared" ref="H165:H178" si="17">G165*D165</f>
        <v>710</v>
      </c>
    </row>
    <row r="166" spans="1:9" x14ac:dyDescent="0.2">
      <c r="A166" s="21">
        <v>2</v>
      </c>
      <c r="B166" s="56" t="s">
        <v>111</v>
      </c>
      <c r="C166" s="21" t="s">
        <v>338</v>
      </c>
      <c r="D166" s="21">
        <v>1</v>
      </c>
      <c r="E166" s="21">
        <v>2</v>
      </c>
      <c r="F166" s="22">
        <v>710</v>
      </c>
      <c r="G166" s="23">
        <f t="shared" si="16"/>
        <v>1420</v>
      </c>
      <c r="H166" s="23">
        <f t="shared" si="17"/>
        <v>1420</v>
      </c>
    </row>
    <row r="167" spans="1:9" x14ac:dyDescent="0.2">
      <c r="A167" s="21">
        <v>3</v>
      </c>
      <c r="B167" s="56" t="s">
        <v>6</v>
      </c>
      <c r="C167" s="21" t="s">
        <v>7</v>
      </c>
      <c r="D167" s="21">
        <v>1</v>
      </c>
      <c r="E167" s="21">
        <v>1</v>
      </c>
      <c r="F167" s="22">
        <v>710</v>
      </c>
      <c r="G167" s="23">
        <f t="shared" si="16"/>
        <v>710</v>
      </c>
      <c r="H167" s="23">
        <f t="shared" si="17"/>
        <v>710</v>
      </c>
    </row>
    <row r="168" spans="1:9" x14ac:dyDescent="0.2">
      <c r="A168" s="21">
        <v>4</v>
      </c>
      <c r="B168" s="56" t="s">
        <v>8</v>
      </c>
      <c r="C168" s="16" t="s">
        <v>9</v>
      </c>
      <c r="D168" s="21">
        <v>1</v>
      </c>
      <c r="E168" s="21">
        <v>1</v>
      </c>
      <c r="F168" s="22">
        <v>710</v>
      </c>
      <c r="G168" s="23">
        <f t="shared" si="16"/>
        <v>710</v>
      </c>
      <c r="H168" s="23">
        <f t="shared" si="17"/>
        <v>710</v>
      </c>
    </row>
    <row r="169" spans="1:9" x14ac:dyDescent="0.2">
      <c r="A169" s="21">
        <v>5</v>
      </c>
      <c r="B169" s="56" t="s">
        <v>99</v>
      </c>
      <c r="C169" s="21" t="s">
        <v>320</v>
      </c>
      <c r="D169" s="21">
        <v>1</v>
      </c>
      <c r="E169" s="21">
        <v>2</v>
      </c>
      <c r="F169" s="22">
        <v>850</v>
      </c>
      <c r="G169" s="23">
        <f>E169*F169</f>
        <v>1700</v>
      </c>
      <c r="H169" s="23">
        <f>G169*D169</f>
        <v>1700</v>
      </c>
    </row>
    <row r="170" spans="1:9" x14ac:dyDescent="0.2">
      <c r="A170" s="21">
        <v>6</v>
      </c>
      <c r="B170" s="56" t="s">
        <v>94</v>
      </c>
      <c r="C170" s="21" t="s">
        <v>319</v>
      </c>
      <c r="D170" s="21">
        <v>1</v>
      </c>
      <c r="E170" s="21">
        <v>10</v>
      </c>
      <c r="F170" s="22">
        <v>700</v>
      </c>
      <c r="G170" s="23">
        <f t="shared" si="16"/>
        <v>7000</v>
      </c>
      <c r="H170" s="23">
        <f t="shared" si="17"/>
        <v>7000</v>
      </c>
    </row>
    <row r="171" spans="1:9" ht="25.5" x14ac:dyDescent="0.2">
      <c r="A171" s="21">
        <v>7</v>
      </c>
      <c r="B171" s="69" t="s">
        <v>101</v>
      </c>
      <c r="C171" s="21" t="s">
        <v>321</v>
      </c>
      <c r="D171" s="21">
        <v>0.5</v>
      </c>
      <c r="E171" s="21">
        <v>10</v>
      </c>
      <c r="F171" s="24">
        <v>700</v>
      </c>
      <c r="G171" s="23">
        <f t="shared" si="16"/>
        <v>7000</v>
      </c>
      <c r="H171" s="23">
        <f t="shared" si="17"/>
        <v>3500</v>
      </c>
    </row>
    <row r="172" spans="1:9" ht="25.5" x14ac:dyDescent="0.2">
      <c r="A172" s="21">
        <v>8</v>
      </c>
      <c r="B172" s="69" t="s">
        <v>103</v>
      </c>
      <c r="C172" s="21" t="s">
        <v>322</v>
      </c>
      <c r="D172" s="21">
        <v>0.5</v>
      </c>
      <c r="E172" s="21">
        <v>10</v>
      </c>
      <c r="F172" s="24">
        <v>700</v>
      </c>
      <c r="G172" s="23">
        <f t="shared" si="16"/>
        <v>7000</v>
      </c>
      <c r="H172" s="23">
        <f t="shared" si="17"/>
        <v>3500</v>
      </c>
    </row>
    <row r="173" spans="1:9" x14ac:dyDescent="0.2">
      <c r="A173" s="21">
        <v>9</v>
      </c>
      <c r="B173" s="69" t="s">
        <v>105</v>
      </c>
      <c r="C173" s="21" t="s">
        <v>323</v>
      </c>
      <c r="D173" s="21">
        <v>0.5</v>
      </c>
      <c r="E173" s="21">
        <v>10</v>
      </c>
      <c r="F173" s="24">
        <v>700</v>
      </c>
      <c r="G173" s="23">
        <f t="shared" si="16"/>
        <v>7000</v>
      </c>
      <c r="H173" s="23">
        <f t="shared" si="17"/>
        <v>3500</v>
      </c>
    </row>
    <row r="174" spans="1:9" x14ac:dyDescent="0.2">
      <c r="A174" s="21">
        <v>10</v>
      </c>
      <c r="B174" s="69" t="s">
        <v>107</v>
      </c>
      <c r="C174" s="21" t="s">
        <v>326</v>
      </c>
      <c r="D174" s="21">
        <v>0.8</v>
      </c>
      <c r="E174" s="21">
        <v>10</v>
      </c>
      <c r="F174" s="24">
        <v>450</v>
      </c>
      <c r="G174" s="23">
        <f t="shared" si="16"/>
        <v>4500</v>
      </c>
      <c r="H174" s="23">
        <f t="shared" si="17"/>
        <v>3600</v>
      </c>
    </row>
    <row r="175" spans="1:9" x14ac:dyDescent="0.2">
      <c r="A175" s="21">
        <v>11</v>
      </c>
      <c r="B175" s="69" t="s">
        <v>109</v>
      </c>
      <c r="C175" s="21" t="s">
        <v>325</v>
      </c>
      <c r="D175" s="21">
        <v>0.8</v>
      </c>
      <c r="E175" s="21">
        <v>10</v>
      </c>
      <c r="F175" s="24">
        <v>455</v>
      </c>
      <c r="G175" s="23">
        <f t="shared" si="16"/>
        <v>4550</v>
      </c>
      <c r="H175" s="23">
        <f t="shared" si="17"/>
        <v>3640</v>
      </c>
    </row>
    <row r="176" spans="1:9" x14ac:dyDescent="0.2">
      <c r="A176" s="21">
        <v>12</v>
      </c>
      <c r="B176" s="56" t="s">
        <v>112</v>
      </c>
      <c r="C176" s="61" t="s">
        <v>327</v>
      </c>
      <c r="D176" s="21">
        <v>0.5</v>
      </c>
      <c r="E176" s="21">
        <v>10</v>
      </c>
      <c r="F176" s="24">
        <v>650</v>
      </c>
      <c r="G176" s="23">
        <f t="shared" si="16"/>
        <v>6500</v>
      </c>
      <c r="H176" s="23">
        <f t="shared" si="17"/>
        <v>3250</v>
      </c>
    </row>
    <row r="177" spans="1:9" x14ac:dyDescent="0.2">
      <c r="A177" s="21">
        <v>13</v>
      </c>
      <c r="B177" s="56" t="s">
        <v>114</v>
      </c>
      <c r="C177" s="61" t="s">
        <v>328</v>
      </c>
      <c r="D177" s="21">
        <v>1</v>
      </c>
      <c r="E177" s="21">
        <v>10</v>
      </c>
      <c r="F177" s="24">
        <v>750</v>
      </c>
      <c r="G177" s="23">
        <f t="shared" si="16"/>
        <v>7500</v>
      </c>
      <c r="H177" s="23">
        <f t="shared" si="17"/>
        <v>7500</v>
      </c>
    </row>
    <row r="178" spans="1:9" x14ac:dyDescent="0.2">
      <c r="A178" s="61">
        <v>14</v>
      </c>
      <c r="B178" s="56" t="s">
        <v>116</v>
      </c>
      <c r="C178" s="61" t="s">
        <v>329</v>
      </c>
      <c r="D178" s="21">
        <v>0.7</v>
      </c>
      <c r="E178" s="21">
        <v>10</v>
      </c>
      <c r="F178" s="24">
        <v>600</v>
      </c>
      <c r="G178" s="23">
        <f t="shared" si="16"/>
        <v>6000</v>
      </c>
      <c r="H178" s="23">
        <f t="shared" si="17"/>
        <v>4200</v>
      </c>
    </row>
    <row r="179" spans="1:9" x14ac:dyDescent="0.2">
      <c r="A179" s="1"/>
      <c r="B179" s="171" t="s">
        <v>41</v>
      </c>
      <c r="C179" s="21"/>
      <c r="D179" s="21"/>
      <c r="E179" s="21"/>
      <c r="F179" s="29"/>
      <c r="G179" s="30"/>
      <c r="H179" s="30">
        <f>SUM(H165:H178)</f>
        <v>44940</v>
      </c>
      <c r="I179" s="104">
        <f>H179*1.2</f>
        <v>53928</v>
      </c>
    </row>
    <row r="180" spans="1:9" x14ac:dyDescent="0.2">
      <c r="A180" s="202" t="s">
        <v>154</v>
      </c>
      <c r="B180" s="202"/>
      <c r="C180" s="202"/>
      <c r="D180" s="202"/>
      <c r="E180" s="202"/>
      <c r="F180" s="202"/>
      <c r="G180" s="202"/>
      <c r="H180" s="202"/>
    </row>
    <row r="181" spans="1:9" x14ac:dyDescent="0.2">
      <c r="A181" s="21">
        <v>1</v>
      </c>
      <c r="B181" s="1" t="s">
        <v>60</v>
      </c>
      <c r="C181" s="21" t="s">
        <v>61</v>
      </c>
      <c r="D181" s="21">
        <v>1</v>
      </c>
      <c r="E181" s="21">
        <v>1</v>
      </c>
      <c r="F181" s="22">
        <v>710</v>
      </c>
      <c r="G181" s="23">
        <f t="shared" ref="G181:G202" si="18">E181*F181</f>
        <v>710</v>
      </c>
      <c r="H181" s="23">
        <f t="shared" ref="H181:H202" si="19">G181*D181</f>
        <v>710</v>
      </c>
    </row>
    <row r="182" spans="1:9" x14ac:dyDescent="0.2">
      <c r="A182" s="21">
        <v>2</v>
      </c>
      <c r="B182" s="1" t="s">
        <v>62</v>
      </c>
      <c r="C182" s="21" t="s">
        <v>337</v>
      </c>
      <c r="D182" s="21">
        <v>1</v>
      </c>
      <c r="E182" s="21">
        <v>2</v>
      </c>
      <c r="F182" s="24">
        <v>710</v>
      </c>
      <c r="G182" s="23">
        <f t="shared" si="18"/>
        <v>1420</v>
      </c>
      <c r="H182" s="23">
        <f t="shared" si="19"/>
        <v>1420</v>
      </c>
    </row>
    <row r="183" spans="1:9" x14ac:dyDescent="0.2">
      <c r="A183" s="21">
        <v>3</v>
      </c>
      <c r="B183" s="1" t="s">
        <v>6</v>
      </c>
      <c r="C183" s="21" t="s">
        <v>7</v>
      </c>
      <c r="D183" s="21">
        <v>1</v>
      </c>
      <c r="E183" s="21">
        <v>1</v>
      </c>
      <c r="F183" s="22">
        <v>710</v>
      </c>
      <c r="G183" s="23">
        <f t="shared" si="18"/>
        <v>710</v>
      </c>
      <c r="H183" s="23">
        <f t="shared" si="19"/>
        <v>710</v>
      </c>
    </row>
    <row r="184" spans="1:9" x14ac:dyDescent="0.2">
      <c r="A184" s="21">
        <v>4</v>
      </c>
      <c r="B184" s="58" t="s">
        <v>8</v>
      </c>
      <c r="C184" s="63" t="s">
        <v>9</v>
      </c>
      <c r="D184" s="21">
        <v>1</v>
      </c>
      <c r="E184" s="21">
        <v>1</v>
      </c>
      <c r="F184" s="22">
        <v>710</v>
      </c>
      <c r="G184" s="23">
        <f t="shared" si="18"/>
        <v>710</v>
      </c>
      <c r="H184" s="23">
        <f t="shared" si="19"/>
        <v>710</v>
      </c>
    </row>
    <row r="185" spans="1:9" x14ac:dyDescent="0.2">
      <c r="A185" s="186">
        <v>5</v>
      </c>
      <c r="B185" s="148" t="s">
        <v>118</v>
      </c>
      <c r="C185" s="63" t="s">
        <v>330</v>
      </c>
      <c r="D185" s="189">
        <v>0.9</v>
      </c>
      <c r="E185" s="189">
        <v>10</v>
      </c>
      <c r="F185" s="192">
        <v>1250</v>
      </c>
      <c r="G185" s="195">
        <f t="shared" si="18"/>
        <v>12500</v>
      </c>
      <c r="H185" s="195">
        <f t="shared" si="19"/>
        <v>11250</v>
      </c>
    </row>
    <row r="186" spans="1:9" x14ac:dyDescent="0.2">
      <c r="A186" s="187"/>
      <c r="B186" s="64" t="s">
        <v>270</v>
      </c>
      <c r="C186" s="110" t="s">
        <v>275</v>
      </c>
      <c r="D186" s="190"/>
      <c r="E186" s="190"/>
      <c r="F186" s="193"/>
      <c r="G186" s="196"/>
      <c r="H186" s="196"/>
    </row>
    <row r="187" spans="1:9" x14ac:dyDescent="0.2">
      <c r="A187" s="187"/>
      <c r="B187" s="64" t="s">
        <v>271</v>
      </c>
      <c r="C187" s="110" t="s">
        <v>276</v>
      </c>
      <c r="D187" s="190"/>
      <c r="E187" s="190"/>
      <c r="F187" s="193"/>
      <c r="G187" s="196"/>
      <c r="H187" s="196"/>
    </row>
    <row r="188" spans="1:9" x14ac:dyDescent="0.2">
      <c r="A188" s="187"/>
      <c r="B188" s="64" t="s">
        <v>272</v>
      </c>
      <c r="C188" s="110" t="s">
        <v>277</v>
      </c>
      <c r="D188" s="190"/>
      <c r="E188" s="190"/>
      <c r="F188" s="193"/>
      <c r="G188" s="196"/>
      <c r="H188" s="196"/>
    </row>
    <row r="189" spans="1:9" x14ac:dyDescent="0.2">
      <c r="A189" s="187"/>
      <c r="B189" s="64" t="s">
        <v>273</v>
      </c>
      <c r="C189" s="110" t="s">
        <v>278</v>
      </c>
      <c r="D189" s="190"/>
      <c r="E189" s="190"/>
      <c r="F189" s="193"/>
      <c r="G189" s="196"/>
      <c r="H189" s="196"/>
    </row>
    <row r="190" spans="1:9" x14ac:dyDescent="0.2">
      <c r="A190" s="188"/>
      <c r="B190" s="64" t="s">
        <v>274</v>
      </c>
      <c r="C190" s="110" t="s">
        <v>279</v>
      </c>
      <c r="D190" s="191"/>
      <c r="E190" s="191"/>
      <c r="F190" s="194"/>
      <c r="G190" s="197"/>
      <c r="H190" s="197"/>
    </row>
    <row r="191" spans="1:9" x14ac:dyDescent="0.2">
      <c r="A191" s="186">
        <v>6</v>
      </c>
      <c r="B191" s="62" t="s">
        <v>281</v>
      </c>
      <c r="C191" s="155" t="s">
        <v>331</v>
      </c>
      <c r="D191" s="198">
        <v>0.9</v>
      </c>
      <c r="E191" s="189">
        <v>10</v>
      </c>
      <c r="F191" s="192">
        <v>600</v>
      </c>
      <c r="G191" s="195">
        <f t="shared" si="18"/>
        <v>6000</v>
      </c>
      <c r="H191" s="195">
        <f>G191*D191</f>
        <v>5400</v>
      </c>
    </row>
    <row r="192" spans="1:9" x14ac:dyDescent="0.2">
      <c r="A192" s="187"/>
      <c r="B192" s="64" t="s">
        <v>120</v>
      </c>
      <c r="C192" s="156" t="s">
        <v>230</v>
      </c>
      <c r="D192" s="199"/>
      <c r="E192" s="190"/>
      <c r="F192" s="193"/>
      <c r="G192" s="196"/>
      <c r="H192" s="196"/>
    </row>
    <row r="193" spans="1:9" x14ac:dyDescent="0.2">
      <c r="A193" s="188"/>
      <c r="B193" s="111" t="s">
        <v>282</v>
      </c>
      <c r="C193" s="157" t="s">
        <v>283</v>
      </c>
      <c r="D193" s="200"/>
      <c r="E193" s="191"/>
      <c r="F193" s="194"/>
      <c r="G193" s="197"/>
      <c r="H193" s="197"/>
    </row>
    <row r="194" spans="1:9" x14ac:dyDescent="0.2">
      <c r="A194" s="61">
        <v>7</v>
      </c>
      <c r="B194" s="91" t="s">
        <v>122</v>
      </c>
      <c r="C194" s="92" t="s">
        <v>233</v>
      </c>
      <c r="D194" s="61">
        <v>0.7</v>
      </c>
      <c r="E194" s="61">
        <v>10</v>
      </c>
      <c r="F194" s="22">
        <v>600</v>
      </c>
      <c r="G194" s="68">
        <f t="shared" si="18"/>
        <v>6000</v>
      </c>
      <c r="H194" s="68">
        <f t="shared" si="19"/>
        <v>4200</v>
      </c>
    </row>
    <row r="195" spans="1:9" x14ac:dyDescent="0.2">
      <c r="A195" s="186">
        <v>8</v>
      </c>
      <c r="B195" s="59" t="s">
        <v>124</v>
      </c>
      <c r="C195" s="155" t="s">
        <v>231</v>
      </c>
      <c r="D195" s="189">
        <v>0.7</v>
      </c>
      <c r="E195" s="189">
        <v>10</v>
      </c>
      <c r="F195" s="192">
        <v>600</v>
      </c>
      <c r="G195" s="195">
        <f t="shared" si="18"/>
        <v>6000</v>
      </c>
      <c r="H195" s="195">
        <f t="shared" si="19"/>
        <v>4200</v>
      </c>
    </row>
    <row r="196" spans="1:9" x14ac:dyDescent="0.2">
      <c r="A196" s="188"/>
      <c r="B196" s="64" t="s">
        <v>285</v>
      </c>
      <c r="C196" s="156" t="s">
        <v>284</v>
      </c>
      <c r="D196" s="191"/>
      <c r="E196" s="191"/>
      <c r="F196" s="194"/>
      <c r="G196" s="197"/>
      <c r="H196" s="197"/>
    </row>
    <row r="197" spans="1:9" x14ac:dyDescent="0.2">
      <c r="A197" s="186">
        <v>9</v>
      </c>
      <c r="B197" s="132" t="s">
        <v>126</v>
      </c>
      <c r="C197" s="155" t="s">
        <v>332</v>
      </c>
      <c r="D197" s="189">
        <v>0.8</v>
      </c>
      <c r="E197" s="189">
        <v>10</v>
      </c>
      <c r="F197" s="192">
        <v>450</v>
      </c>
      <c r="G197" s="195">
        <f t="shared" si="18"/>
        <v>4500</v>
      </c>
      <c r="H197" s="195">
        <f t="shared" si="19"/>
        <v>3600</v>
      </c>
    </row>
    <row r="198" spans="1:9" x14ac:dyDescent="0.2">
      <c r="A198" s="187"/>
      <c r="B198" s="64" t="s">
        <v>288</v>
      </c>
      <c r="C198" s="156" t="s">
        <v>287</v>
      </c>
      <c r="D198" s="190"/>
      <c r="E198" s="190"/>
      <c r="F198" s="193"/>
      <c r="G198" s="196"/>
      <c r="H198" s="196"/>
    </row>
    <row r="199" spans="1:9" x14ac:dyDescent="0.2">
      <c r="A199" s="187"/>
      <c r="B199" s="64" t="s">
        <v>289</v>
      </c>
      <c r="C199" s="156" t="s">
        <v>286</v>
      </c>
      <c r="D199" s="190"/>
      <c r="E199" s="190"/>
      <c r="F199" s="193"/>
      <c r="G199" s="196"/>
      <c r="H199" s="196"/>
    </row>
    <row r="200" spans="1:9" x14ac:dyDescent="0.2">
      <c r="A200" s="188"/>
      <c r="B200" s="135" t="s">
        <v>222</v>
      </c>
      <c r="C200" s="157" t="s">
        <v>223</v>
      </c>
      <c r="D200" s="191"/>
      <c r="E200" s="191"/>
      <c r="F200" s="194"/>
      <c r="G200" s="197"/>
      <c r="H200" s="197"/>
    </row>
    <row r="201" spans="1:9" x14ac:dyDescent="0.2">
      <c r="A201" s="61">
        <v>10</v>
      </c>
      <c r="B201" s="65" t="s">
        <v>128</v>
      </c>
      <c r="C201" s="66" t="s">
        <v>333</v>
      </c>
      <c r="D201" s="21">
        <v>0.8</v>
      </c>
      <c r="E201" s="21">
        <v>10</v>
      </c>
      <c r="F201" s="24">
        <v>850</v>
      </c>
      <c r="G201" s="23">
        <f t="shared" si="18"/>
        <v>8500</v>
      </c>
      <c r="H201" s="23">
        <f t="shared" si="19"/>
        <v>6800</v>
      </c>
    </row>
    <row r="202" spans="1:9" x14ac:dyDescent="0.2">
      <c r="A202" s="21">
        <v>11</v>
      </c>
      <c r="B202" s="1" t="s">
        <v>130</v>
      </c>
      <c r="C202" s="21" t="s">
        <v>334</v>
      </c>
      <c r="D202" s="21">
        <v>0.8</v>
      </c>
      <c r="E202" s="21">
        <v>10</v>
      </c>
      <c r="F202" s="24">
        <v>850</v>
      </c>
      <c r="G202" s="23">
        <f t="shared" si="18"/>
        <v>8500</v>
      </c>
      <c r="H202" s="23">
        <f t="shared" si="19"/>
        <v>6800</v>
      </c>
    </row>
    <row r="203" spans="1:9" x14ac:dyDescent="0.2">
      <c r="A203" s="1"/>
      <c r="B203" s="171" t="s">
        <v>41</v>
      </c>
      <c r="C203" s="21"/>
      <c r="D203" s="21"/>
      <c r="E203" s="21"/>
      <c r="F203" s="29"/>
      <c r="G203" s="30"/>
      <c r="H203" s="30">
        <f>SUM(H181:H202)</f>
        <v>45800</v>
      </c>
      <c r="I203" s="104">
        <f>H203*1.2</f>
        <v>54960</v>
      </c>
    </row>
    <row r="204" spans="1:9" x14ac:dyDescent="0.2">
      <c r="A204" s="183" t="s">
        <v>155</v>
      </c>
      <c r="B204" s="184"/>
      <c r="C204" s="184"/>
      <c r="D204" s="184"/>
      <c r="E204" s="184"/>
      <c r="F204" s="184"/>
      <c r="G204" s="184"/>
      <c r="H204" s="185"/>
    </row>
    <row r="205" spans="1:9" x14ac:dyDescent="0.2">
      <c r="A205" s="21">
        <v>1</v>
      </c>
      <c r="B205" s="1" t="s">
        <v>60</v>
      </c>
      <c r="C205" s="21" t="s">
        <v>61</v>
      </c>
      <c r="D205" s="21">
        <v>1</v>
      </c>
      <c r="E205" s="21">
        <v>1</v>
      </c>
      <c r="F205" s="22">
        <v>710</v>
      </c>
      <c r="G205" s="23">
        <f t="shared" ref="G205:G217" si="20">E205*F205</f>
        <v>710</v>
      </c>
      <c r="H205" s="23">
        <f t="shared" ref="H205:H217" si="21">G205*D205</f>
        <v>710</v>
      </c>
    </row>
    <row r="206" spans="1:9" x14ac:dyDescent="0.2">
      <c r="A206" s="21">
        <v>2</v>
      </c>
      <c r="B206" s="1" t="s">
        <v>62</v>
      </c>
      <c r="C206" s="21" t="s">
        <v>337</v>
      </c>
      <c r="D206" s="21">
        <v>1</v>
      </c>
      <c r="E206" s="21">
        <v>2</v>
      </c>
      <c r="F206" s="24">
        <v>710</v>
      </c>
      <c r="G206" s="23">
        <f t="shared" si="20"/>
        <v>1420</v>
      </c>
      <c r="H206" s="23">
        <f t="shared" si="21"/>
        <v>1420</v>
      </c>
    </row>
    <row r="207" spans="1:9" x14ac:dyDescent="0.2">
      <c r="A207" s="21">
        <v>3</v>
      </c>
      <c r="B207" s="1" t="s">
        <v>6</v>
      </c>
      <c r="C207" s="21" t="s">
        <v>7</v>
      </c>
      <c r="D207" s="21">
        <v>1</v>
      </c>
      <c r="E207" s="21">
        <v>1</v>
      </c>
      <c r="F207" s="22">
        <v>710</v>
      </c>
      <c r="G207" s="23">
        <f t="shared" si="20"/>
        <v>710</v>
      </c>
      <c r="H207" s="23">
        <f t="shared" si="21"/>
        <v>710</v>
      </c>
    </row>
    <row r="208" spans="1:9" x14ac:dyDescent="0.2">
      <c r="A208" s="21">
        <v>4</v>
      </c>
      <c r="B208" s="1" t="s">
        <v>8</v>
      </c>
      <c r="C208" s="16" t="s">
        <v>9</v>
      </c>
      <c r="D208" s="21">
        <v>1</v>
      </c>
      <c r="E208" s="21">
        <v>1</v>
      </c>
      <c r="F208" s="22">
        <v>710</v>
      </c>
      <c r="G208" s="23">
        <f t="shared" si="20"/>
        <v>710</v>
      </c>
      <c r="H208" s="23">
        <f t="shared" si="21"/>
        <v>710</v>
      </c>
    </row>
    <row r="209" spans="1:9" x14ac:dyDescent="0.2">
      <c r="A209" s="21">
        <v>5</v>
      </c>
      <c r="B209" s="149" t="s">
        <v>118</v>
      </c>
      <c r="C209" s="21" t="s">
        <v>200</v>
      </c>
      <c r="D209" s="21">
        <v>0.9</v>
      </c>
      <c r="E209" s="21">
        <v>10</v>
      </c>
      <c r="F209" s="22">
        <v>1250</v>
      </c>
      <c r="G209" s="23">
        <f t="shared" si="20"/>
        <v>12500</v>
      </c>
      <c r="H209" s="23">
        <f>G209*D209</f>
        <v>11250</v>
      </c>
    </row>
    <row r="210" spans="1:9" x14ac:dyDescent="0.2">
      <c r="A210" s="21">
        <v>6</v>
      </c>
      <c r="B210" s="1" t="s">
        <v>120</v>
      </c>
      <c r="C210" s="21" t="s">
        <v>230</v>
      </c>
      <c r="D210" s="21">
        <v>0.9</v>
      </c>
      <c r="E210" s="21">
        <v>10</v>
      </c>
      <c r="F210" s="22">
        <v>600</v>
      </c>
      <c r="G210" s="23">
        <f>E210*F210</f>
        <v>6000</v>
      </c>
      <c r="H210" s="23">
        <f>G210*D210</f>
        <v>5400</v>
      </c>
    </row>
    <row r="211" spans="1:9" x14ac:dyDescent="0.2">
      <c r="A211" s="21">
        <v>7</v>
      </c>
      <c r="B211" s="25" t="s">
        <v>122</v>
      </c>
      <c r="C211" s="21" t="s">
        <v>233</v>
      </c>
      <c r="D211" s="21">
        <v>0.7</v>
      </c>
      <c r="E211" s="21">
        <v>10</v>
      </c>
      <c r="F211" s="24">
        <v>600</v>
      </c>
      <c r="G211" s="23">
        <f t="shared" si="20"/>
        <v>6000</v>
      </c>
      <c r="H211" s="23">
        <f t="shared" si="21"/>
        <v>4200</v>
      </c>
    </row>
    <row r="212" spans="1:9" x14ac:dyDescent="0.2">
      <c r="A212" s="21">
        <v>8</v>
      </c>
      <c r="B212" s="1" t="s">
        <v>124</v>
      </c>
      <c r="C212" s="21" t="s">
        <v>231</v>
      </c>
      <c r="D212" s="21">
        <v>0.7</v>
      </c>
      <c r="E212" s="21">
        <v>10</v>
      </c>
      <c r="F212" s="24">
        <v>600</v>
      </c>
      <c r="G212" s="23">
        <f t="shared" si="20"/>
        <v>6000</v>
      </c>
      <c r="H212" s="23">
        <f t="shared" si="21"/>
        <v>4200</v>
      </c>
    </row>
    <row r="213" spans="1:9" x14ac:dyDescent="0.2">
      <c r="A213" s="21">
        <v>9</v>
      </c>
      <c r="B213" s="131" t="s">
        <v>126</v>
      </c>
      <c r="C213" s="21" t="s">
        <v>332</v>
      </c>
      <c r="D213" s="180">
        <v>0.93332999999999999</v>
      </c>
      <c r="E213" s="21">
        <v>10</v>
      </c>
      <c r="F213" s="24">
        <v>450</v>
      </c>
      <c r="G213" s="23">
        <f t="shared" si="20"/>
        <v>4500</v>
      </c>
      <c r="H213" s="23">
        <f t="shared" si="21"/>
        <v>4199.9849999999997</v>
      </c>
    </row>
    <row r="214" spans="1:9" x14ac:dyDescent="0.2">
      <c r="A214" s="21">
        <v>10</v>
      </c>
      <c r="B214" s="25" t="s">
        <v>128</v>
      </c>
      <c r="C214" s="21" t="s">
        <v>333</v>
      </c>
      <c r="D214" s="21">
        <v>0.8</v>
      </c>
      <c r="E214" s="21">
        <v>10</v>
      </c>
      <c r="F214" s="24">
        <v>850</v>
      </c>
      <c r="G214" s="23">
        <f t="shared" si="20"/>
        <v>8500</v>
      </c>
      <c r="H214" s="23">
        <f t="shared" si="21"/>
        <v>6800</v>
      </c>
    </row>
    <row r="215" spans="1:9" x14ac:dyDescent="0.2">
      <c r="A215" s="21">
        <v>11</v>
      </c>
      <c r="B215" s="1" t="s">
        <v>130</v>
      </c>
      <c r="C215" s="21" t="s">
        <v>334</v>
      </c>
      <c r="D215" s="21">
        <v>0.8</v>
      </c>
      <c r="E215" s="21">
        <v>10</v>
      </c>
      <c r="F215" s="24">
        <v>850</v>
      </c>
      <c r="G215" s="23">
        <f t="shared" si="20"/>
        <v>8500</v>
      </c>
      <c r="H215" s="23">
        <f t="shared" si="21"/>
        <v>6800</v>
      </c>
    </row>
    <row r="216" spans="1:9" x14ac:dyDescent="0.2">
      <c r="A216" s="21">
        <v>12</v>
      </c>
      <c r="B216" s="1" t="s">
        <v>133</v>
      </c>
      <c r="C216" s="21" t="s">
        <v>335</v>
      </c>
      <c r="D216" s="21">
        <v>0.5</v>
      </c>
      <c r="E216" s="21">
        <v>10</v>
      </c>
      <c r="F216" s="24">
        <v>800</v>
      </c>
      <c r="G216" s="23">
        <f t="shared" si="20"/>
        <v>8000</v>
      </c>
      <c r="H216" s="23">
        <f t="shared" si="21"/>
        <v>4000</v>
      </c>
    </row>
    <row r="217" spans="1:9" x14ac:dyDescent="0.2">
      <c r="A217" s="21">
        <v>13</v>
      </c>
      <c r="B217" s="1" t="s">
        <v>134</v>
      </c>
      <c r="C217" s="21" t="s">
        <v>336</v>
      </c>
      <c r="D217" s="21">
        <v>1</v>
      </c>
      <c r="E217" s="21">
        <v>10</v>
      </c>
      <c r="F217" s="24">
        <v>750</v>
      </c>
      <c r="G217" s="23">
        <f t="shared" si="20"/>
        <v>7500</v>
      </c>
      <c r="H217" s="23">
        <f t="shared" si="21"/>
        <v>7500</v>
      </c>
    </row>
    <row r="218" spans="1:9" x14ac:dyDescent="0.2">
      <c r="A218" s="27"/>
      <c r="B218" s="171" t="s">
        <v>41</v>
      </c>
      <c r="C218" s="27"/>
      <c r="D218" s="27"/>
      <c r="E218" s="27"/>
      <c r="F218" s="27"/>
      <c r="G218" s="28"/>
      <c r="H218" s="28">
        <f>SUM(H205:H217)</f>
        <v>57899.985000000001</v>
      </c>
      <c r="I218" s="104">
        <f>H218*1.2</f>
        <v>69479.982000000004</v>
      </c>
    </row>
    <row r="219" spans="1:9" x14ac:dyDescent="0.2">
      <c r="A219" s="173"/>
      <c r="B219" s="174"/>
      <c r="C219" s="173"/>
      <c r="D219" s="173"/>
      <c r="E219" s="173"/>
      <c r="F219" s="173"/>
      <c r="G219" s="175"/>
      <c r="H219" s="175"/>
      <c r="I219" s="104"/>
    </row>
    <row r="220" spans="1:9" x14ac:dyDescent="0.2">
      <c r="A220" s="173"/>
      <c r="B220" s="274" t="s">
        <v>300</v>
      </c>
      <c r="C220" s="274"/>
      <c r="D220" s="274"/>
      <c r="E220" s="274"/>
      <c r="F220" s="274"/>
      <c r="G220" s="274"/>
      <c r="H220" s="274"/>
      <c r="I220" s="104"/>
    </row>
    <row r="221" spans="1:9" x14ac:dyDescent="0.2">
      <c r="A221" s="173"/>
      <c r="B221" s="174"/>
      <c r="C221" s="173"/>
      <c r="D221" s="173"/>
      <c r="E221" s="173"/>
      <c r="F221" s="173"/>
      <c r="G221" s="175"/>
      <c r="H221" s="175"/>
      <c r="I221" s="104"/>
    </row>
    <row r="222" spans="1:9" x14ac:dyDescent="0.2">
      <c r="A222" s="173"/>
      <c r="B222" s="174"/>
      <c r="C222" s="173"/>
      <c r="D222" s="173"/>
      <c r="E222" s="173"/>
      <c r="F222" s="173"/>
      <c r="G222" s="175"/>
      <c r="H222" s="175"/>
      <c r="I222" s="104"/>
    </row>
    <row r="223" spans="1:9" x14ac:dyDescent="0.2">
      <c r="A223" s="173"/>
      <c r="B223" s="174"/>
      <c r="C223" s="173"/>
      <c r="D223" s="173"/>
      <c r="E223" s="173"/>
      <c r="F223" s="173"/>
      <c r="G223" s="175"/>
      <c r="H223" s="175"/>
      <c r="I223" s="104"/>
    </row>
    <row r="224" spans="1:9" x14ac:dyDescent="0.2">
      <c r="A224" s="173"/>
      <c r="B224" s="174"/>
      <c r="C224" s="173"/>
      <c r="D224" s="173"/>
      <c r="E224" s="173"/>
      <c r="F224" s="173"/>
      <c r="G224" s="175"/>
      <c r="H224" s="175"/>
      <c r="I224" s="104"/>
    </row>
    <row r="225" spans="1:9" x14ac:dyDescent="0.2">
      <c r="A225" s="173"/>
      <c r="B225" s="174"/>
      <c r="C225" s="173"/>
      <c r="D225" s="173"/>
      <c r="E225" s="173"/>
      <c r="F225" s="173"/>
      <c r="G225" s="175"/>
      <c r="H225" s="175"/>
      <c r="I225" s="104"/>
    </row>
    <row r="226" spans="1:9" x14ac:dyDescent="0.2">
      <c r="G226" s="34"/>
      <c r="H226" s="35">
        <f>H218+H203+H179+H163+H149+H139+H125+H105+H92+H75+H41</f>
        <v>471325.94499999995</v>
      </c>
      <c r="I226" s="35">
        <f>I218+I203+I179+I163+I149+I139+I125+I105+I92+I75+I41</f>
        <v>565591.13399999996</v>
      </c>
    </row>
    <row r="227" spans="1:9" ht="14.25" customHeight="1" x14ac:dyDescent="0.2">
      <c r="H227" s="104">
        <f>H226/11</f>
        <v>42847.813181818179</v>
      </c>
      <c r="I227" s="31" t="s">
        <v>297</v>
      </c>
    </row>
    <row r="228" spans="1:9" x14ac:dyDescent="0.2">
      <c r="H228" s="104">
        <v>43430.511599999998</v>
      </c>
      <c r="I228" s="31" t="s">
        <v>298</v>
      </c>
    </row>
    <row r="229" spans="1:9" x14ac:dyDescent="0.2">
      <c r="H229" s="166">
        <f>H227/H228</f>
        <v>0.98658320160838675</v>
      </c>
    </row>
  </sheetData>
  <autoFilter ref="A9:H229" xr:uid="{00000000-0009-0000-0000-000001000000}"/>
  <mergeCells count="138">
    <mergeCell ref="B220:H220"/>
    <mergeCell ref="A23:A25"/>
    <mergeCell ref="D23:D25"/>
    <mergeCell ref="E23:E25"/>
    <mergeCell ref="G23:G25"/>
    <mergeCell ref="H23:H25"/>
    <mergeCell ref="A7:H7"/>
    <mergeCell ref="A10:H10"/>
    <mergeCell ref="A16:A17"/>
    <mergeCell ref="D16:D17"/>
    <mergeCell ref="E16:E17"/>
    <mergeCell ref="F16:F17"/>
    <mergeCell ref="G16:G17"/>
    <mergeCell ref="H16:H17"/>
    <mergeCell ref="A32:A40"/>
    <mergeCell ref="A27:A31"/>
    <mergeCell ref="D27:D31"/>
    <mergeCell ref="E27:E31"/>
    <mergeCell ref="D32:D40"/>
    <mergeCell ref="E32:E40"/>
    <mergeCell ref="F32:F40"/>
    <mergeCell ref="G32:G40"/>
    <mergeCell ref="H32:H40"/>
    <mergeCell ref="F47:F52"/>
    <mergeCell ref="F27:F31"/>
    <mergeCell ref="G27:G31"/>
    <mergeCell ref="H27:H31"/>
    <mergeCell ref="A53:A56"/>
    <mergeCell ref="D53:D56"/>
    <mergeCell ref="E53:E56"/>
    <mergeCell ref="G53:G56"/>
    <mergeCell ref="H53:H56"/>
    <mergeCell ref="A42:H42"/>
    <mergeCell ref="A47:A52"/>
    <mergeCell ref="D47:D52"/>
    <mergeCell ref="E47:E52"/>
    <mergeCell ref="G47:G52"/>
    <mergeCell ref="H47:H52"/>
    <mergeCell ref="F53:F56"/>
    <mergeCell ref="A63:A69"/>
    <mergeCell ref="D63:D69"/>
    <mergeCell ref="E63:E69"/>
    <mergeCell ref="G63:G69"/>
    <mergeCell ref="H63:H69"/>
    <mergeCell ref="A57:A62"/>
    <mergeCell ref="D57:D62"/>
    <mergeCell ref="E57:E62"/>
    <mergeCell ref="G57:G62"/>
    <mergeCell ref="H57:H62"/>
    <mergeCell ref="F57:F62"/>
    <mergeCell ref="F63:F69"/>
    <mergeCell ref="A76:H76"/>
    <mergeCell ref="A83:A84"/>
    <mergeCell ref="D83:D84"/>
    <mergeCell ref="E83:E84"/>
    <mergeCell ref="F83:F84"/>
    <mergeCell ref="G83:G84"/>
    <mergeCell ref="H83:H84"/>
    <mergeCell ref="A71:A74"/>
    <mergeCell ref="D71:D74"/>
    <mergeCell ref="E71:E74"/>
    <mergeCell ref="G71:G74"/>
    <mergeCell ref="H71:H74"/>
    <mergeCell ref="F71:F74"/>
    <mergeCell ref="A87:A88"/>
    <mergeCell ref="D87:D88"/>
    <mergeCell ref="E87:E88"/>
    <mergeCell ref="G87:G88"/>
    <mergeCell ref="H87:H88"/>
    <mergeCell ref="A85:A86"/>
    <mergeCell ref="D85:D86"/>
    <mergeCell ref="E85:E86"/>
    <mergeCell ref="G85:G86"/>
    <mergeCell ref="H85:H86"/>
    <mergeCell ref="F85:F86"/>
    <mergeCell ref="F87:F88"/>
    <mergeCell ref="A103:A104"/>
    <mergeCell ref="D103:D104"/>
    <mergeCell ref="E103:E104"/>
    <mergeCell ref="G103:G104"/>
    <mergeCell ref="H103:H104"/>
    <mergeCell ref="A93:H93"/>
    <mergeCell ref="A100:A101"/>
    <mergeCell ref="D100:D101"/>
    <mergeCell ref="E100:E101"/>
    <mergeCell ref="F100:F101"/>
    <mergeCell ref="G100:G101"/>
    <mergeCell ref="H100:H101"/>
    <mergeCell ref="F103:F104"/>
    <mergeCell ref="A121:A124"/>
    <mergeCell ref="D121:D124"/>
    <mergeCell ref="E121:E124"/>
    <mergeCell ref="G121:G124"/>
    <mergeCell ref="H121:H124"/>
    <mergeCell ref="A106:H106"/>
    <mergeCell ref="A116:A117"/>
    <mergeCell ref="D116:D117"/>
    <mergeCell ref="E116:E117"/>
    <mergeCell ref="F116:F117"/>
    <mergeCell ref="G116:G117"/>
    <mergeCell ref="H116:H117"/>
    <mergeCell ref="F121:F124"/>
    <mergeCell ref="A126:H126"/>
    <mergeCell ref="A140:H140"/>
    <mergeCell ref="A150:H150"/>
    <mergeCell ref="A160:A161"/>
    <mergeCell ref="D160:D161"/>
    <mergeCell ref="E160:E161"/>
    <mergeCell ref="F160:F161"/>
    <mergeCell ref="G160:G161"/>
    <mergeCell ref="H160:H161"/>
    <mergeCell ref="A191:A193"/>
    <mergeCell ref="D191:D193"/>
    <mergeCell ref="E191:E193"/>
    <mergeCell ref="G191:G193"/>
    <mergeCell ref="H191:H193"/>
    <mergeCell ref="A164:H164"/>
    <mergeCell ref="A180:H180"/>
    <mergeCell ref="A185:A190"/>
    <mergeCell ref="D185:D190"/>
    <mergeCell ref="E185:E190"/>
    <mergeCell ref="G185:G190"/>
    <mergeCell ref="H185:H190"/>
    <mergeCell ref="F185:F190"/>
    <mergeCell ref="F191:F193"/>
    <mergeCell ref="A204:H204"/>
    <mergeCell ref="A197:A200"/>
    <mergeCell ref="D197:D200"/>
    <mergeCell ref="E197:E200"/>
    <mergeCell ref="G197:G200"/>
    <mergeCell ref="H197:H200"/>
    <mergeCell ref="A195:A196"/>
    <mergeCell ref="D195:D196"/>
    <mergeCell ref="E195:E196"/>
    <mergeCell ref="G195:G196"/>
    <mergeCell ref="H195:H196"/>
    <mergeCell ref="F195:F196"/>
    <mergeCell ref="F197:F200"/>
  </mergeCells>
  <phoneticPr fontId="7" type="noConversion"/>
  <printOptions horizontalCentered="1"/>
  <pageMargins left="0" right="0" top="0" bottom="0" header="0" footer="0"/>
  <pageSetup paperSize="9" scale="87" fitToHeight="0" orientation="landscape" r:id="rId1"/>
  <rowBreaks count="4" manualBreakCount="4">
    <brk id="41" max="7" man="1"/>
    <brk id="75" max="7" man="1"/>
    <brk id="125" max="7" man="1"/>
    <brk id="163" max="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с 1 января 2024 г </vt:lpstr>
      <vt:lpstr>с 1 января 2025 г </vt:lpstr>
      <vt:lpstr>'с 1 января 2024 г '!Область_печати</vt:lpstr>
      <vt:lpstr>'с 1 января 2025 г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Онермаа Монгуш</cp:lastModifiedBy>
  <cp:lastPrinted>2025-02-12T02:53:32Z</cp:lastPrinted>
  <dcterms:created xsi:type="dcterms:W3CDTF">2015-06-05T18:17:20Z</dcterms:created>
  <dcterms:modified xsi:type="dcterms:W3CDTF">2025-02-12T02:53:38Z</dcterms:modified>
</cp:coreProperties>
</file>